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AC1621" i="3" l="1"/>
  <c r="L1615" i="3"/>
  <c r="AB1620" i="3"/>
  <c r="AA1619" i="3"/>
  <c r="J92" i="6"/>
  <c r="J107" i="6" s="1"/>
  <c r="I107" i="6"/>
  <c r="F12" i="6"/>
  <c r="E106" i="6"/>
  <c r="H107" i="6"/>
  <c r="L1596" i="3"/>
  <c r="M1596" i="3" s="1"/>
  <c r="L1592" i="3"/>
  <c r="M1591" i="3"/>
  <c r="L1593" i="3" l="1"/>
  <c r="M1593" i="3" s="1"/>
  <c r="T1615" i="3"/>
  <c r="U1615" i="3" s="1"/>
  <c r="M1615" i="3"/>
  <c r="W1615" i="3"/>
  <c r="X1615" i="3"/>
  <c r="F106" i="6"/>
  <c r="G12" i="6"/>
  <c r="L1594" i="3"/>
  <c r="M1594" i="3" s="1"/>
  <c r="L1588" i="3"/>
  <c r="M1588" i="3" s="1"/>
  <c r="M1592" i="3"/>
  <c r="H12" i="6" l="1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L1558" i="3" s="1"/>
  <c r="M1555" i="3"/>
  <c r="T1555" i="3" s="1"/>
  <c r="S1552" i="3"/>
  <c r="R1552" i="3"/>
  <c r="Q1552" i="3"/>
  <c r="T238" i="3" l="1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L325" i="3"/>
  <c r="L334" i="3"/>
  <c r="M334" i="3" s="1"/>
  <c r="T334" i="3" s="1"/>
  <c r="L333" i="3"/>
  <c r="M1630" i="3"/>
  <c r="T1630" i="3" s="1"/>
  <c r="AC1630" i="3" s="1"/>
  <c r="Z1627" i="3"/>
  <c r="U1627" i="3"/>
  <c r="U1630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Z322" i="3"/>
  <c r="U322" i="3"/>
  <c r="AC325" i="3"/>
  <c r="U325" i="3"/>
  <c r="AD327" i="3"/>
  <c r="U327" i="3"/>
  <c r="M323" i="3"/>
  <c r="T323" i="3" s="1"/>
  <c r="M324" i="3"/>
  <c r="T324" i="3" s="1"/>
  <c r="U1629" i="3" l="1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L207" i="3" s="1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L189" i="3" s="1"/>
  <c r="M187" i="3"/>
  <c r="T187" i="3" s="1"/>
  <c r="S184" i="3"/>
  <c r="R184" i="3"/>
  <c r="Q184" i="3"/>
  <c r="T1624" i="3" l="1"/>
  <c r="M1624" i="3"/>
  <c r="T328" i="3"/>
  <c r="M328" i="3"/>
  <c r="T319" i="3"/>
  <c r="M319" i="3"/>
  <c r="L198" i="3"/>
  <c r="M198" i="3" s="1"/>
  <c r="T198" i="3" s="1"/>
  <c r="L190" i="3"/>
  <c r="L208" i="3"/>
  <c r="L202" i="3" s="1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40" i="3"/>
  <c r="T1440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 s="1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88" i="3" l="1"/>
  <c r="L1297" i="3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L1287" i="3"/>
  <c r="M1287" i="3" s="1"/>
  <c r="T1287" i="3" s="1"/>
  <c r="L1323" i="3"/>
  <c r="M1323" i="3" s="1"/>
  <c r="T1323" i="3" s="1"/>
  <c r="L1324" i="3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M1324" i="3"/>
  <c r="T1324" i="3" s="1"/>
  <c r="AC1324" i="3" s="1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314" i="3"/>
  <c r="T1314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M352" i="3" s="1"/>
  <c r="T352" i="3" s="1"/>
  <c r="U352" i="3" s="1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L1767" i="3"/>
  <c r="L1758" i="3"/>
  <c r="L1749" i="3"/>
  <c r="L1740" i="3"/>
  <c r="L1731" i="3"/>
  <c r="M1731" i="3" s="1"/>
  <c r="T1731" i="3" s="1"/>
  <c r="L1722" i="3"/>
  <c r="M1722" i="3" s="1"/>
  <c r="T1722" i="3" s="1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L1542" i="3"/>
  <c r="L1281" i="3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M1209" i="3" s="1"/>
  <c r="T1209" i="3" s="1"/>
  <c r="U1209" i="3" s="1"/>
  <c r="L1200" i="3"/>
  <c r="L1191" i="3"/>
  <c r="L1182" i="3"/>
  <c r="L1173" i="3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M1047" i="3" s="1"/>
  <c r="T1047" i="3" s="1"/>
  <c r="L1038" i="3"/>
  <c r="L1029" i="3"/>
  <c r="M1029" i="3" s="1"/>
  <c r="T1029" i="3" s="1"/>
  <c r="U1029" i="3" s="1"/>
  <c r="L1020" i="3"/>
  <c r="M1020" i="3" s="1"/>
  <c r="T1020" i="3" s="1"/>
  <c r="AD1020" i="3" s="1"/>
  <c r="L1011" i="3"/>
  <c r="L1002" i="3"/>
  <c r="L993" i="3"/>
  <c r="L984" i="3"/>
  <c r="M984" i="3" s="1"/>
  <c r="T984" i="3" s="1"/>
  <c r="L975" i="3"/>
  <c r="L966" i="3"/>
  <c r="L957" i="3"/>
  <c r="L948" i="3"/>
  <c r="L939" i="3"/>
  <c r="L930" i="3"/>
  <c r="L921" i="3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M858" i="3" s="1"/>
  <c r="T858" i="3" s="1"/>
  <c r="L849" i="3"/>
  <c r="L840" i="3"/>
  <c r="M840" i="3" s="1"/>
  <c r="T840" i="3" s="1"/>
  <c r="L831" i="3"/>
  <c r="L822" i="3"/>
  <c r="L813" i="3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51" i="3"/>
  <c r="T1551" i="3" s="1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M1281" i="3"/>
  <c r="T1281" i="3" s="1"/>
  <c r="U1281" i="3" s="1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L1252" i="3" s="1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M1173" i="3"/>
  <c r="T1173" i="3" s="1"/>
  <c r="U1173" i="3" s="1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L1062" i="3" s="1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M1015" i="3"/>
  <c r="T1015" i="3" s="1"/>
  <c r="Z1015" i="3" s="1"/>
  <c r="S1012" i="3"/>
  <c r="R1012" i="3"/>
  <c r="Q1012" i="3"/>
  <c r="M1011" i="3"/>
  <c r="T1011" i="3" s="1"/>
  <c r="L1007" i="3"/>
  <c r="L1008" i="3" s="1"/>
  <c r="M1006" i="3"/>
  <c r="T1006" i="3" s="1"/>
  <c r="S1003" i="3"/>
  <c r="R1003" i="3"/>
  <c r="Q1003" i="3"/>
  <c r="M1002" i="3"/>
  <c r="T1002" i="3" s="1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M921" i="3"/>
  <c r="T921" i="3" s="1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M813" i="3"/>
  <c r="T813" i="3" s="1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919" i="3" l="1"/>
  <c r="L1018" i="3"/>
  <c r="L100" i="3"/>
  <c r="L127" i="3"/>
  <c r="L19" i="3"/>
  <c r="L622" i="3"/>
  <c r="L730" i="3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AA1565" i="3" s="1"/>
  <c r="L1567" i="3"/>
  <c r="T1594" i="3"/>
  <c r="L1692" i="3"/>
  <c r="L1693" i="3"/>
  <c r="L1575" i="3"/>
  <c r="L1576" i="3"/>
  <c r="M1576" i="3" s="1"/>
  <c r="T1576" i="3" s="1"/>
  <c r="L1638" i="3"/>
  <c r="L1639" i="3"/>
  <c r="M1655" i="3"/>
  <c r="T1655" i="3" s="1"/>
  <c r="AA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549" i="3"/>
  <c r="M1549" i="3" s="1"/>
  <c r="T1549" i="3" s="1"/>
  <c r="L1548" i="3"/>
  <c r="L1584" i="3"/>
  <c r="L1585" i="3"/>
  <c r="M1585" i="3" s="1"/>
  <c r="T1585" i="3" s="1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70" i="3"/>
  <c r="M1692" i="3"/>
  <c r="T1692" i="3" s="1"/>
  <c r="L1090" i="3"/>
  <c r="L1602" i="3"/>
  <c r="L1161" i="3"/>
  <c r="M773" i="3"/>
  <c r="T773" i="3" s="1"/>
  <c r="L406" i="3"/>
  <c r="M406" i="3" s="1"/>
  <c r="T406" i="3" s="1"/>
  <c r="L405" i="3"/>
  <c r="M422" i="3"/>
  <c r="T422" i="3" s="1"/>
  <c r="L432" i="3"/>
  <c r="L427" i="3" s="1"/>
  <c r="L433" i="3"/>
  <c r="L603" i="3"/>
  <c r="M603" i="3" s="1"/>
  <c r="T603" i="3" s="1"/>
  <c r="L604" i="3"/>
  <c r="L598" i="3" s="1"/>
  <c r="L738" i="3"/>
  <c r="L739" i="3"/>
  <c r="L792" i="3"/>
  <c r="M792" i="3" s="1"/>
  <c r="T792" i="3" s="1"/>
  <c r="L793" i="3"/>
  <c r="Z871" i="3"/>
  <c r="L909" i="3"/>
  <c r="L910" i="3"/>
  <c r="M910" i="3" s="1"/>
  <c r="T910" i="3" s="1"/>
  <c r="L999" i="3"/>
  <c r="L1000" i="3"/>
  <c r="L1081" i="3"/>
  <c r="M1081" i="3" s="1"/>
  <c r="T1081" i="3" s="1"/>
  <c r="L1143" i="3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720" i="3"/>
  <c r="L721" i="3"/>
  <c r="L756" i="3"/>
  <c r="L757" i="3"/>
  <c r="M757" i="3" s="1"/>
  <c r="T757" i="3" s="1"/>
  <c r="L937" i="3"/>
  <c r="M937" i="3" s="1"/>
  <c r="T937" i="3" s="1"/>
  <c r="L982" i="3"/>
  <c r="M982" i="3" s="1"/>
  <c r="T982" i="3" s="1"/>
  <c r="L1027" i="3"/>
  <c r="M1027" i="3" s="1"/>
  <c r="T1027" i="3" s="1"/>
  <c r="L1125" i="3"/>
  <c r="L1120" i="3" s="1"/>
  <c r="L1126" i="3"/>
  <c r="L1170" i="3"/>
  <c r="L1171" i="3"/>
  <c r="M1171" i="3" s="1"/>
  <c r="T1171" i="3" s="1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L640" i="3"/>
  <c r="L634" i="3" s="1"/>
  <c r="L765" i="3"/>
  <c r="L766" i="3"/>
  <c r="L784" i="3"/>
  <c r="M784" i="3" s="1"/>
  <c r="T784" i="3" s="1"/>
  <c r="L783" i="3"/>
  <c r="L778" i="3" s="1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L495" i="3"/>
  <c r="M495" i="3" s="1"/>
  <c r="T495" i="3" s="1"/>
  <c r="AB495" i="3" s="1"/>
  <c r="L496" i="3"/>
  <c r="L514" i="3"/>
  <c r="L513" i="3"/>
  <c r="M513" i="3" s="1"/>
  <c r="T513" i="3" s="1"/>
  <c r="L531" i="3"/>
  <c r="L532" i="3"/>
  <c r="L567" i="3"/>
  <c r="L562" i="3" s="1"/>
  <c r="L568" i="3"/>
  <c r="L585" i="3"/>
  <c r="L586" i="3"/>
  <c r="M586" i="3" s="1"/>
  <c r="T586" i="3" s="1"/>
  <c r="L667" i="3"/>
  <c r="M667" i="3" s="1"/>
  <c r="T667" i="3" s="1"/>
  <c r="L666" i="3"/>
  <c r="L684" i="3"/>
  <c r="L685" i="3"/>
  <c r="L711" i="3"/>
  <c r="L712" i="3"/>
  <c r="L706" i="3" s="1"/>
  <c r="L748" i="3"/>
  <c r="L747" i="3"/>
  <c r="M747" i="3" s="1"/>
  <c r="T747" i="3" s="1"/>
  <c r="L810" i="3"/>
  <c r="L811" i="3"/>
  <c r="M811" i="3" s="1"/>
  <c r="T811" i="3" s="1"/>
  <c r="L927" i="3"/>
  <c r="L928" i="3"/>
  <c r="L946" i="3"/>
  <c r="M946" i="3" s="1"/>
  <c r="T946" i="3" s="1"/>
  <c r="U946" i="3" s="1"/>
  <c r="L945" i="3"/>
  <c r="L972" i="3"/>
  <c r="L973" i="3"/>
  <c r="M973" i="3" s="1"/>
  <c r="T973" i="3" s="1"/>
  <c r="L1054" i="3"/>
  <c r="M1054" i="3" s="1"/>
  <c r="T1054" i="3" s="1"/>
  <c r="L1180" i="3"/>
  <c r="L1179" i="3"/>
  <c r="M1179" i="3" s="1"/>
  <c r="T1179" i="3" s="1"/>
  <c r="L1216" i="3"/>
  <c r="L1215" i="3"/>
  <c r="L1243" i="3"/>
  <c r="M1243" i="3" s="1"/>
  <c r="T1243" i="3" s="1"/>
  <c r="L1225" i="3"/>
  <c r="AD1209" i="3"/>
  <c r="M1187" i="3"/>
  <c r="T1187" i="3" s="1"/>
  <c r="U1187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9" i="3" s="1"/>
  <c r="T1099" i="3" s="1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L1017" i="3"/>
  <c r="L1009" i="3"/>
  <c r="M1009" i="3" s="1"/>
  <c r="T1009" i="3" s="1"/>
  <c r="L954" i="3"/>
  <c r="L955" i="3"/>
  <c r="Z952" i="3"/>
  <c r="L900" i="3"/>
  <c r="L901" i="3"/>
  <c r="L892" i="3"/>
  <c r="M892" i="3" s="1"/>
  <c r="T892" i="3" s="1"/>
  <c r="L882" i="3"/>
  <c r="L883" i="3"/>
  <c r="L864" i="3"/>
  <c r="M864" i="3" s="1"/>
  <c r="T864" i="3" s="1"/>
  <c r="L865" i="3"/>
  <c r="L837" i="3"/>
  <c r="L838" i="3"/>
  <c r="M838" i="3" s="1"/>
  <c r="T838" i="3" s="1"/>
  <c r="L828" i="3"/>
  <c r="M828" i="3" s="1"/>
  <c r="T828" i="3" s="1"/>
  <c r="L829" i="3"/>
  <c r="M818" i="3"/>
  <c r="T818" i="3" s="1"/>
  <c r="U818" i="3" s="1"/>
  <c r="L802" i="3"/>
  <c r="M802" i="3" s="1"/>
  <c r="T802" i="3" s="1"/>
  <c r="M746" i="3"/>
  <c r="T746" i="3" s="1"/>
  <c r="AA746" i="3" s="1"/>
  <c r="L703" i="3"/>
  <c r="M703" i="3" s="1"/>
  <c r="T703" i="3" s="1"/>
  <c r="L693" i="3"/>
  <c r="U678" i="3"/>
  <c r="L648" i="3"/>
  <c r="L649" i="3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U674" i="3" s="1"/>
  <c r="M711" i="3"/>
  <c r="T711" i="3" s="1"/>
  <c r="U1015" i="3"/>
  <c r="U52" i="3"/>
  <c r="M433" i="3"/>
  <c r="T433" i="3" s="1"/>
  <c r="M602" i="3"/>
  <c r="T602" i="3" s="1"/>
  <c r="M1079" i="3"/>
  <c r="T1079" i="3" s="1"/>
  <c r="M1151" i="3"/>
  <c r="T1151" i="3" s="1"/>
  <c r="AA1151" i="3" s="1"/>
  <c r="Z1168" i="3"/>
  <c r="U1231" i="3"/>
  <c r="L1260" i="3"/>
  <c r="M1260" i="3" s="1"/>
  <c r="T1260" i="3" s="1"/>
  <c r="U1260" i="3" s="1"/>
  <c r="M1700" i="3"/>
  <c r="T1700" i="3" s="1"/>
  <c r="U1771" i="3"/>
  <c r="U709" i="3"/>
  <c r="M737" i="3"/>
  <c r="T737" i="3" s="1"/>
  <c r="M782" i="3"/>
  <c r="T782" i="3" s="1"/>
  <c r="M793" i="3"/>
  <c r="T793" i="3" s="1"/>
  <c r="AC793" i="3" s="1"/>
  <c r="Z835" i="3"/>
  <c r="U898" i="3"/>
  <c r="Z1024" i="3"/>
  <c r="M1115" i="3"/>
  <c r="T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L288" i="3"/>
  <c r="L306" i="3"/>
  <c r="L307" i="3"/>
  <c r="M307" i="3" s="1"/>
  <c r="T307" i="3" s="1"/>
  <c r="U430" i="3"/>
  <c r="L467" i="3"/>
  <c r="L469" i="3" s="1"/>
  <c r="Z502" i="3"/>
  <c r="M521" i="3"/>
  <c r="T521" i="3" s="1"/>
  <c r="U521" i="3" s="1"/>
  <c r="M532" i="3"/>
  <c r="T532" i="3" s="1"/>
  <c r="U532" i="3" s="1"/>
  <c r="M665" i="3"/>
  <c r="T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M865" i="3"/>
  <c r="T865" i="3" s="1"/>
  <c r="U865" i="3" s="1"/>
  <c r="M890" i="3"/>
  <c r="T890" i="3" s="1"/>
  <c r="AA890" i="3" s="1"/>
  <c r="M926" i="3"/>
  <c r="T926" i="3" s="1"/>
  <c r="M935" i="3"/>
  <c r="T935" i="3" s="1"/>
  <c r="U943" i="3"/>
  <c r="M1007" i="3"/>
  <c r="T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47" i="3" s="1"/>
  <c r="U1564" i="3"/>
  <c r="M1574" i="3"/>
  <c r="T1574" i="3" s="1"/>
  <c r="T1592" i="3"/>
  <c r="AA1592" i="3" s="1"/>
  <c r="U1600" i="3"/>
  <c r="L55" i="3"/>
  <c r="L49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M1548" i="3"/>
  <c r="T1548" i="3" s="1"/>
  <c r="U1548" i="3" s="1"/>
  <c r="L108" i="3"/>
  <c r="L109" i="3"/>
  <c r="L271" i="3"/>
  <c r="M271" i="3" s="1"/>
  <c r="T271" i="3" s="1"/>
  <c r="M395" i="3"/>
  <c r="T395" i="3" s="1"/>
  <c r="R463" i="3"/>
  <c r="M485" i="3"/>
  <c r="T485" i="3" s="1"/>
  <c r="AA485" i="3" s="1"/>
  <c r="M522" i="3"/>
  <c r="T522" i="3" s="1"/>
  <c r="U522" i="3" s="1"/>
  <c r="M557" i="3"/>
  <c r="T557" i="3" s="1"/>
  <c r="M568" i="3"/>
  <c r="T568" i="3" s="1"/>
  <c r="U568" i="3" s="1"/>
  <c r="M638" i="3"/>
  <c r="T638" i="3" s="1"/>
  <c r="M710" i="3"/>
  <c r="T710" i="3" s="1"/>
  <c r="L855" i="3"/>
  <c r="M855" i="3" s="1"/>
  <c r="T855" i="3" s="1"/>
  <c r="U855" i="3" s="1"/>
  <c r="M901" i="3"/>
  <c r="T901" i="3" s="1"/>
  <c r="AC901" i="3" s="1"/>
  <c r="M971" i="3"/>
  <c r="T971" i="3" s="1"/>
  <c r="U971" i="3" s="1"/>
  <c r="M1018" i="3"/>
  <c r="T1018" i="3" s="1"/>
  <c r="AD1137" i="3"/>
  <c r="L172" i="3"/>
  <c r="L253" i="3"/>
  <c r="L486" i="3"/>
  <c r="M486" i="3" s="1"/>
  <c r="T486" i="3" s="1"/>
  <c r="L540" i="3"/>
  <c r="L1737" i="3"/>
  <c r="L891" i="3"/>
  <c r="M891" i="3" s="1"/>
  <c r="T891" i="3" s="1"/>
  <c r="U891" i="3" s="1"/>
  <c r="L936" i="3"/>
  <c r="M936" i="3" s="1"/>
  <c r="T936" i="3" s="1"/>
  <c r="AB936" i="3" s="1"/>
  <c r="L1566" i="3"/>
  <c r="L46" i="3"/>
  <c r="M46" i="3" s="1"/>
  <c r="T46" i="3" s="1"/>
  <c r="AC46" i="3" s="1"/>
  <c r="L45" i="3"/>
  <c r="L90" i="3"/>
  <c r="M90" i="3" s="1"/>
  <c r="T90" i="3" s="1"/>
  <c r="U90" i="3" s="1"/>
  <c r="L91" i="3"/>
  <c r="M172" i="3"/>
  <c r="T172" i="3" s="1"/>
  <c r="L316" i="3"/>
  <c r="M316" i="3" s="1"/>
  <c r="T316" i="3" s="1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L1696" i="3" s="1"/>
  <c r="Z1708" i="3"/>
  <c r="M1774" i="3"/>
  <c r="T1774" i="3" s="1"/>
  <c r="L217" i="3"/>
  <c r="L426" i="3"/>
  <c r="L424" i="3" s="1"/>
  <c r="L594" i="3"/>
  <c r="M594" i="3" s="1"/>
  <c r="T594" i="3" s="1"/>
  <c r="U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L280" i="3"/>
  <c r="M280" i="3" s="1"/>
  <c r="T280" i="3" s="1"/>
  <c r="U280" i="3" s="1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756" i="3"/>
  <c r="T756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AA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U152" i="3" s="1"/>
  <c r="L144" i="3"/>
  <c r="M144" i="3" s="1"/>
  <c r="T144" i="3" s="1"/>
  <c r="M224" i="3"/>
  <c r="T224" i="3" s="1"/>
  <c r="L226" i="3"/>
  <c r="M226" i="3" s="1"/>
  <c r="T226" i="3" s="1"/>
  <c r="Z133" i="3"/>
  <c r="M127" i="3"/>
  <c r="T127" i="3" s="1"/>
  <c r="AC127" i="3" s="1"/>
  <c r="L126" i="3"/>
  <c r="M126" i="3" s="1"/>
  <c r="T126" i="3" s="1"/>
  <c r="M116" i="3"/>
  <c r="T116" i="3" s="1"/>
  <c r="L117" i="3"/>
  <c r="M117" i="3" s="1"/>
  <c r="T117" i="3" s="1"/>
  <c r="AB117" i="3" s="1"/>
  <c r="Z97" i="3"/>
  <c r="M80" i="3"/>
  <c r="T80" i="3" s="1"/>
  <c r="AA80" i="3" s="1"/>
  <c r="M75" i="3"/>
  <c r="T75" i="3" s="1"/>
  <c r="L73" i="3"/>
  <c r="M73" i="3" s="1"/>
  <c r="T73" i="3" s="1"/>
  <c r="M66" i="3"/>
  <c r="T66" i="3" s="1"/>
  <c r="U66" i="3" s="1"/>
  <c r="M64" i="3"/>
  <c r="T64" i="3" s="1"/>
  <c r="M55" i="3"/>
  <c r="T55" i="3" s="1"/>
  <c r="U55" i="3" s="1"/>
  <c r="M48" i="3"/>
  <c r="T48" i="3" s="1"/>
  <c r="U48" i="3" s="1"/>
  <c r="M44" i="3"/>
  <c r="T44" i="3" s="1"/>
  <c r="AA44" i="3" s="1"/>
  <c r="M45" i="3"/>
  <c r="T45" i="3" s="1"/>
  <c r="AB45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AD237" i="3"/>
  <c r="U237" i="3"/>
  <c r="AD93" i="3"/>
  <c r="U93" i="3"/>
  <c r="AD282" i="3"/>
  <c r="U282" i="3"/>
  <c r="U444" i="3"/>
  <c r="AD444" i="3"/>
  <c r="M739" i="3"/>
  <c r="T739" i="3" s="1"/>
  <c r="AC739" i="3" s="1"/>
  <c r="L733" i="3"/>
  <c r="AD984" i="3"/>
  <c r="U984" i="3"/>
  <c r="M1164" i="3"/>
  <c r="T1164" i="3" s="1"/>
  <c r="M1162" i="3"/>
  <c r="T1162" i="3" s="1"/>
  <c r="U1162" i="3" s="1"/>
  <c r="M1567" i="3"/>
  <c r="T1567" i="3" s="1"/>
  <c r="M1566" i="3"/>
  <c r="T1566" i="3" s="1"/>
  <c r="AB1566" i="3" s="1"/>
  <c r="M1659" i="3"/>
  <c r="T1659" i="3" s="1"/>
  <c r="U1659" i="3" s="1"/>
  <c r="L1656" i="3"/>
  <c r="M1656" i="3" s="1"/>
  <c r="T1656" i="3" s="1"/>
  <c r="M91" i="3"/>
  <c r="T91" i="3" s="1"/>
  <c r="U91" i="3" s="1"/>
  <c r="L121" i="3"/>
  <c r="M405" i="3"/>
  <c r="T405" i="3" s="1"/>
  <c r="AB405" i="3" s="1"/>
  <c r="U408" i="3"/>
  <c r="U486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M1200" i="3"/>
  <c r="T1200" i="3" s="1"/>
  <c r="M1198" i="3"/>
  <c r="T1198" i="3" s="1"/>
  <c r="U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L301" i="3"/>
  <c r="M301" i="3" s="1"/>
  <c r="AB522" i="3"/>
  <c r="AC532" i="3"/>
  <c r="AD579" i="3"/>
  <c r="M1125" i="3"/>
  <c r="T1125" i="3" s="1"/>
  <c r="AB1125" i="3" s="1"/>
  <c r="M948" i="3"/>
  <c r="T948" i="3" s="1"/>
  <c r="AD948" i="3" s="1"/>
  <c r="AD1056" i="3"/>
  <c r="U1056" i="3"/>
  <c r="M54" i="3"/>
  <c r="T54" i="3" s="1"/>
  <c r="AB54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U1270" i="3" s="1"/>
  <c r="M1569" i="3"/>
  <c r="T1569" i="3" s="1"/>
  <c r="L1728" i="3"/>
  <c r="M1767" i="3"/>
  <c r="T1767" i="3" s="1"/>
  <c r="AD1767" i="3" s="1"/>
  <c r="M1603" i="3"/>
  <c r="T1603" i="3" s="1"/>
  <c r="AC1603" i="3" s="1"/>
  <c r="M1765" i="3"/>
  <c r="T1765" i="3" s="1"/>
  <c r="AC1765" i="3" s="1"/>
  <c r="U750" i="3"/>
  <c r="M874" i="3"/>
  <c r="T874" i="3" s="1"/>
  <c r="AC874" i="3" s="1"/>
  <c r="AD1029" i="3"/>
  <c r="L1053" i="3"/>
  <c r="L1089" i="3"/>
  <c r="M1089" i="3" s="1"/>
  <c r="T1089" i="3" s="1"/>
  <c r="AB1089" i="3" s="1"/>
  <c r="U1225" i="3"/>
  <c r="L1233" i="3"/>
  <c r="M1233" i="3" s="1"/>
  <c r="T1233" i="3" s="1"/>
  <c r="AD1281" i="3"/>
  <c r="U1776" i="3"/>
  <c r="U795" i="3"/>
  <c r="U831" i="3"/>
  <c r="AC865" i="3"/>
  <c r="AB891" i="3"/>
  <c r="L981" i="3"/>
  <c r="L1269" i="3"/>
  <c r="M1269" i="3" s="1"/>
  <c r="T1269" i="3" s="1"/>
  <c r="AB1269" i="3" s="1"/>
  <c r="M1657" i="3"/>
  <c r="T1657" i="3" s="1"/>
  <c r="AC1657" i="3" s="1"/>
  <c r="AD399" i="3"/>
  <c r="U399" i="3"/>
  <c r="AD120" i="3"/>
  <c r="U120" i="3"/>
  <c r="AD273" i="3"/>
  <c r="U273" i="3"/>
  <c r="AD84" i="3"/>
  <c r="U84" i="3"/>
  <c r="Z34" i="3"/>
  <c r="U34" i="3"/>
  <c r="AD48" i="3"/>
  <c r="M100" i="3"/>
  <c r="T100" i="3" s="1"/>
  <c r="M145" i="3"/>
  <c r="T145" i="3" s="1"/>
  <c r="M143" i="3"/>
  <c r="T143" i="3" s="1"/>
  <c r="AB279" i="3"/>
  <c r="U279" i="3"/>
  <c r="M289" i="3"/>
  <c r="T289" i="3" s="1"/>
  <c r="AD300" i="3"/>
  <c r="U300" i="3"/>
  <c r="M514" i="3"/>
  <c r="T514" i="3" s="1"/>
  <c r="M512" i="3"/>
  <c r="T512" i="3" s="1"/>
  <c r="Z520" i="3"/>
  <c r="U520" i="3"/>
  <c r="U538" i="3"/>
  <c r="Z538" i="3"/>
  <c r="Z691" i="3"/>
  <c r="U691" i="3"/>
  <c r="Z25" i="3"/>
  <c r="Z43" i="3"/>
  <c r="U43" i="3"/>
  <c r="AC55" i="3"/>
  <c r="Z70" i="3"/>
  <c r="U70" i="3"/>
  <c r="U88" i="3"/>
  <c r="AD102" i="3"/>
  <c r="AA116" i="3"/>
  <c r="U116" i="3"/>
  <c r="U129" i="3"/>
  <c r="AD147" i="3"/>
  <c r="U147" i="3"/>
  <c r="Z169" i="3"/>
  <c r="AC172" i="3"/>
  <c r="U172" i="3"/>
  <c r="M217" i="3"/>
  <c r="T217" i="3" s="1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AB603" i="3"/>
  <c r="U603" i="3"/>
  <c r="M631" i="3"/>
  <c r="T631" i="3" s="1"/>
  <c r="L625" i="3"/>
  <c r="U682" i="3"/>
  <c r="Z682" i="3"/>
  <c r="M759" i="3"/>
  <c r="T759" i="3" s="1"/>
  <c r="AD768" i="3"/>
  <c r="U768" i="3"/>
  <c r="AD111" i="3"/>
  <c r="U111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L72" i="3"/>
  <c r="M72" i="3" s="1"/>
  <c r="T72" i="3" s="1"/>
  <c r="M71" i="3"/>
  <c r="T71" i="3" s="1"/>
  <c r="Z79" i="3"/>
  <c r="U79" i="3"/>
  <c r="Z106" i="3"/>
  <c r="U106" i="3"/>
  <c r="U124" i="3"/>
  <c r="AD138" i="3"/>
  <c r="L148" i="3"/>
  <c r="AA152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531" i="3"/>
  <c r="T531" i="3" s="1"/>
  <c r="M702" i="3"/>
  <c r="T702" i="3" s="1"/>
  <c r="L697" i="3"/>
  <c r="L40" i="3"/>
  <c r="AD75" i="3"/>
  <c r="U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A224" i="3"/>
  <c r="U224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AA395" i="3"/>
  <c r="U395" i="3"/>
  <c r="AA422" i="3"/>
  <c r="U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M712" i="3"/>
  <c r="T712" i="3" s="1"/>
  <c r="T733" i="3"/>
  <c r="W733" i="3" s="1"/>
  <c r="M733" i="3"/>
  <c r="AA737" i="3"/>
  <c r="U737" i="3"/>
  <c r="M775" i="3"/>
  <c r="T775" i="3" s="1"/>
  <c r="L769" i="3"/>
  <c r="AD858" i="3"/>
  <c r="U858" i="3"/>
  <c r="Z448" i="3"/>
  <c r="U448" i="3"/>
  <c r="Z457" i="3"/>
  <c r="U457" i="3"/>
  <c r="M467" i="3"/>
  <c r="T467" i="3" s="1"/>
  <c r="U48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Z583" i="3"/>
  <c r="U583" i="3"/>
  <c r="AA629" i="3"/>
  <c r="U629" i="3"/>
  <c r="AB639" i="3"/>
  <c r="U639" i="3"/>
  <c r="M648" i="3"/>
  <c r="T648" i="3" s="1"/>
  <c r="M649" i="3"/>
  <c r="T649" i="3" s="1"/>
  <c r="M651" i="3"/>
  <c r="T651" i="3" s="1"/>
  <c r="AD660" i="3"/>
  <c r="U660" i="3"/>
  <c r="M694" i="3"/>
  <c r="T694" i="3" s="1"/>
  <c r="M693" i="3"/>
  <c r="T693" i="3" s="1"/>
  <c r="M692" i="3"/>
  <c r="T692" i="3" s="1"/>
  <c r="Z700" i="3"/>
  <c r="U700" i="3"/>
  <c r="AD705" i="3"/>
  <c r="U705" i="3"/>
  <c r="AA710" i="3"/>
  <c r="U710" i="3"/>
  <c r="Z727" i="3"/>
  <c r="U727" i="3"/>
  <c r="L742" i="3"/>
  <c r="M748" i="3"/>
  <c r="T748" i="3" s="1"/>
  <c r="AA773" i="3"/>
  <c r="U773" i="3"/>
  <c r="AD786" i="3"/>
  <c r="U786" i="3"/>
  <c r="U840" i="3"/>
  <c r="AD840" i="3"/>
  <c r="AD849" i="3"/>
  <c r="U849" i="3"/>
  <c r="M883" i="3"/>
  <c r="T883" i="3" s="1"/>
  <c r="M882" i="3"/>
  <c r="T882" i="3" s="1"/>
  <c r="M881" i="3"/>
  <c r="T881" i="3" s="1"/>
  <c r="U907" i="3"/>
  <c r="Z907" i="3"/>
  <c r="U936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1" i="3"/>
  <c r="T451" i="3" s="1"/>
  <c r="M450" i="3"/>
  <c r="T450" i="3" s="1"/>
  <c r="M449" i="3"/>
  <c r="T449" i="3" s="1"/>
  <c r="M480" i="3"/>
  <c r="T480" i="3" s="1"/>
  <c r="U493" i="3"/>
  <c r="AD507" i="3"/>
  <c r="AA521" i="3"/>
  <c r="AD552" i="3"/>
  <c r="U552" i="3"/>
  <c r="Z574" i="3"/>
  <c r="M585" i="3"/>
  <c r="T585" i="3" s="1"/>
  <c r="M584" i="3"/>
  <c r="T584" i="3" s="1"/>
  <c r="Z592" i="3"/>
  <c r="U592" i="3"/>
  <c r="AB594" i="3"/>
  <c r="AD597" i="3"/>
  <c r="U597" i="3"/>
  <c r="AA602" i="3"/>
  <c r="U602" i="3"/>
  <c r="Z619" i="3"/>
  <c r="U619" i="3"/>
  <c r="M640" i="3"/>
  <c r="T640" i="3" s="1"/>
  <c r="AA665" i="3"/>
  <c r="U665" i="3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B738" i="3"/>
  <c r="AD741" i="3"/>
  <c r="U741" i="3"/>
  <c r="U746" i="3"/>
  <c r="Z763" i="3"/>
  <c r="U763" i="3"/>
  <c r="AA818" i="3"/>
  <c r="AB828" i="3"/>
  <c r="U828" i="3"/>
  <c r="L895" i="3"/>
  <c r="M900" i="3"/>
  <c r="T900" i="3" s="1"/>
  <c r="Z916" i="3"/>
  <c r="U916" i="3"/>
  <c r="M927" i="3"/>
  <c r="T927" i="3" s="1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AC496" i="3"/>
  <c r="Z511" i="3"/>
  <c r="U511" i="3"/>
  <c r="U529" i="3"/>
  <c r="AD543" i="3"/>
  <c r="AA557" i="3"/>
  <c r="U557" i="3"/>
  <c r="M567" i="3"/>
  <c r="T567" i="3" s="1"/>
  <c r="U570" i="3"/>
  <c r="AD588" i="3"/>
  <c r="U588" i="3"/>
  <c r="Z610" i="3"/>
  <c r="M622" i="3"/>
  <c r="T622" i="3" s="1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L670" i="3"/>
  <c r="M676" i="3"/>
  <c r="T676" i="3" s="1"/>
  <c r="AA701" i="3"/>
  <c r="U701" i="3"/>
  <c r="AB711" i="3"/>
  <c r="U711" i="3"/>
  <c r="U714" i="3"/>
  <c r="M720" i="3"/>
  <c r="T720" i="3" s="1"/>
  <c r="M721" i="3"/>
  <c r="T721" i="3" s="1"/>
  <c r="M723" i="3"/>
  <c r="T723" i="3" s="1"/>
  <c r="AD732" i="3"/>
  <c r="U732" i="3"/>
  <c r="Z754" i="3"/>
  <c r="M766" i="3"/>
  <c r="T766" i="3" s="1"/>
  <c r="M765" i="3"/>
  <c r="T765" i="3" s="1"/>
  <c r="M764" i="3"/>
  <c r="T764" i="3" s="1"/>
  <c r="Z772" i="3"/>
  <c r="U772" i="3"/>
  <c r="AB774" i="3"/>
  <c r="AD777" i="3"/>
  <c r="U777" i="3"/>
  <c r="M783" i="3"/>
  <c r="T783" i="3" s="1"/>
  <c r="M856" i="3"/>
  <c r="T856" i="3" s="1"/>
  <c r="L850" i="3"/>
  <c r="AD1011" i="3"/>
  <c r="U1011" i="3"/>
  <c r="AD1236" i="3"/>
  <c r="U1236" i="3"/>
  <c r="Z781" i="3"/>
  <c r="U781" i="3"/>
  <c r="L787" i="3"/>
  <c r="Z808" i="3"/>
  <c r="U808" i="3"/>
  <c r="AA854" i="3"/>
  <c r="U854" i="3"/>
  <c r="AD885" i="3"/>
  <c r="U885" i="3"/>
  <c r="M919" i="3"/>
  <c r="T919" i="3" s="1"/>
  <c r="L918" i="3"/>
  <c r="M918" i="3" s="1"/>
  <c r="T918" i="3" s="1"/>
  <c r="M917" i="3"/>
  <c r="T917" i="3" s="1"/>
  <c r="Z925" i="3"/>
  <c r="U925" i="3"/>
  <c r="AA1043" i="3"/>
  <c r="U1043" i="3"/>
  <c r="AD1083" i="3"/>
  <c r="U1083" i="3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0" i="3"/>
  <c r="T810" i="3" s="1"/>
  <c r="M809" i="3"/>
  <c r="T809" i="3" s="1"/>
  <c r="Z817" i="3"/>
  <c r="U817" i="3"/>
  <c r="AB819" i="3"/>
  <c r="Z844" i="3"/>
  <c r="U844" i="3"/>
  <c r="U862" i="3"/>
  <c r="AD876" i="3"/>
  <c r="U890" i="3"/>
  <c r="U903" i="3"/>
  <c r="AD921" i="3"/>
  <c r="U921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U926" i="3"/>
  <c r="M964" i="3"/>
  <c r="T964" i="3" s="1"/>
  <c r="L963" i="3"/>
  <c r="M963" i="3" s="1"/>
  <c r="T963" i="3" s="1"/>
  <c r="M962" i="3"/>
  <c r="T962" i="3" s="1"/>
  <c r="Z970" i="3"/>
  <c r="U970" i="3"/>
  <c r="L976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M954" i="3"/>
  <c r="T954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AA1079" i="3"/>
  <c r="U1079" i="3"/>
  <c r="U1089" i="3"/>
  <c r="L1098" i="3"/>
  <c r="M1101" i="3"/>
  <c r="T1101" i="3" s="1"/>
  <c r="AD1110" i="3"/>
  <c r="U1110" i="3"/>
  <c r="AD1119" i="3"/>
  <c r="U1119" i="3"/>
  <c r="U1126" i="3"/>
  <c r="AC1126" i="3"/>
  <c r="AD1164" i="3"/>
  <c r="U1164" i="3"/>
  <c r="AB1233" i="3"/>
  <c r="U1233" i="3"/>
  <c r="AC1270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AA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AC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L823" i="3"/>
  <c r="M827" i="3"/>
  <c r="T827" i="3" s="1"/>
  <c r="M863" i="3"/>
  <c r="T863" i="3" s="1"/>
  <c r="M899" i="3"/>
  <c r="T899" i="3" s="1"/>
  <c r="Z961" i="3"/>
  <c r="U961" i="3"/>
  <c r="U979" i="3"/>
  <c r="AD993" i="3"/>
  <c r="AA1007" i="3"/>
  <c r="U1007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L1084" i="3"/>
  <c r="AC1090" i="3"/>
  <c r="U1151" i="3"/>
  <c r="M1180" i="3"/>
  <c r="T1180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AA1115" i="3"/>
  <c r="U1115" i="3"/>
  <c r="M1144" i="3"/>
  <c r="T1144" i="3" s="1"/>
  <c r="M1143" i="3"/>
  <c r="T1143" i="3" s="1"/>
  <c r="M1142" i="3"/>
  <c r="T1142" i="3" s="1"/>
  <c r="Z1150" i="3"/>
  <c r="U1150" i="3"/>
  <c r="AD1155" i="3"/>
  <c r="U1155" i="3"/>
  <c r="AA1187" i="3"/>
  <c r="M1216" i="3"/>
  <c r="T1216" i="3" s="1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AD1146" i="3"/>
  <c r="U1146" i="3"/>
  <c r="Z1177" i="3"/>
  <c r="U1177" i="3"/>
  <c r="AB1197" i="3"/>
  <c r="AD1218" i="3"/>
  <c r="U1218" i="3"/>
  <c r="Z1249" i="3"/>
  <c r="U1249" i="3"/>
  <c r="U1272" i="3"/>
  <c r="L1543" i="3"/>
  <c r="AA1547" i="3"/>
  <c r="Z1582" i="3"/>
  <c r="U1582" i="3"/>
  <c r="AD1668" i="3"/>
  <c r="U1668" i="3"/>
  <c r="M1693" i="3"/>
  <c r="T1693" i="3" s="1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M1124" i="3"/>
  <c r="T1124" i="3" s="1"/>
  <c r="M1160" i="3"/>
  <c r="T1160" i="3" s="1"/>
  <c r="M1196" i="3"/>
  <c r="T1196" i="3" s="1"/>
  <c r="L1228" i="3"/>
  <c r="M1232" i="3"/>
  <c r="T1232" i="3" s="1"/>
  <c r="M1268" i="3"/>
  <c r="T1268" i="3" s="1"/>
  <c r="M1540" i="3"/>
  <c r="T1540" i="3" s="1"/>
  <c r="M1539" i="3"/>
  <c r="T1539" i="3" s="1"/>
  <c r="M1538" i="3"/>
  <c r="T1538" i="3" s="1"/>
  <c r="Z1546" i="3"/>
  <c r="U1546" i="3"/>
  <c r="AB1548" i="3"/>
  <c r="AD1551" i="3"/>
  <c r="U1551" i="3"/>
  <c r="U1565" i="3"/>
  <c r="M1578" i="3"/>
  <c r="T1578" i="3" s="1"/>
  <c r="AD1587" i="3"/>
  <c r="U1587" i="3"/>
  <c r="M1639" i="3"/>
  <c r="T1639" i="3" s="1"/>
  <c r="L1651" i="3"/>
  <c r="M1665" i="3"/>
  <c r="T1665" i="3" s="1"/>
  <c r="AD1686" i="3"/>
  <c r="U1686" i="3"/>
  <c r="AA1700" i="3"/>
  <c r="U1700" i="3"/>
  <c r="AD1704" i="3"/>
  <c r="U1704" i="3"/>
  <c r="Z1645" i="3"/>
  <c r="U1645" i="3"/>
  <c r="AD1659" i="3"/>
  <c r="AD1677" i="3"/>
  <c r="Z1699" i="3"/>
  <c r="U1699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U1774" i="3"/>
  <c r="AC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AC910" i="3" l="1"/>
  <c r="U910" i="3"/>
  <c r="AC1729" i="3"/>
  <c r="U1729" i="3"/>
  <c r="U838" i="3"/>
  <c r="AC838" i="3"/>
  <c r="M1701" i="3"/>
  <c r="T1701" i="3" s="1"/>
  <c r="U1655" i="3"/>
  <c r="U1592" i="3"/>
  <c r="L1183" i="3"/>
  <c r="AB1080" i="3"/>
  <c r="L1075" i="3"/>
  <c r="M1075" i="3" s="1"/>
  <c r="U948" i="3"/>
  <c r="AC829" i="3"/>
  <c r="U1269" i="3"/>
  <c r="U874" i="3"/>
  <c r="L859" i="3"/>
  <c r="AB1260" i="3"/>
  <c r="L1732" i="3"/>
  <c r="L1264" i="3"/>
  <c r="AC1234" i="3"/>
  <c r="AC1162" i="3"/>
  <c r="U1125" i="3"/>
  <c r="L886" i="3"/>
  <c r="T886" i="3" s="1"/>
  <c r="U406" i="3"/>
  <c r="AC406" i="3"/>
  <c r="M604" i="3"/>
  <c r="T604" i="3" s="1"/>
  <c r="U604" i="3" s="1"/>
  <c r="U495" i="3"/>
  <c r="L391" i="3"/>
  <c r="T391" i="3" s="1"/>
  <c r="U44" i="3"/>
  <c r="U165" i="3"/>
  <c r="L112" i="3"/>
  <c r="AC568" i="3"/>
  <c r="M426" i="3"/>
  <c r="T426" i="3" s="1"/>
  <c r="L310" i="3"/>
  <c r="L13" i="3"/>
  <c r="T13" i="3" s="1"/>
  <c r="U793" i="3"/>
  <c r="M13" i="3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U733" i="3"/>
  <c r="X733" i="3" s="1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T715" i="3" s="1"/>
  <c r="L1777" i="3"/>
  <c r="M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T805" i="3" s="1"/>
  <c r="L679" i="3"/>
  <c r="M679" i="3" s="1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M157" i="3"/>
  <c r="AC226" i="3"/>
  <c r="U226" i="3"/>
  <c r="L85" i="3"/>
  <c r="T85" i="3" s="1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AD1128" i="3"/>
  <c r="U1128" i="3"/>
  <c r="L1714" i="3"/>
  <c r="T1714" i="3" s="1"/>
  <c r="U739" i="3"/>
  <c r="L337" i="3"/>
  <c r="T337" i="3" s="1"/>
  <c r="L688" i="3"/>
  <c r="T688" i="3" s="1"/>
  <c r="AC280" i="3"/>
  <c r="L229" i="3"/>
  <c r="T229" i="3" s="1"/>
  <c r="T859" i="3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AC946" i="3"/>
  <c r="L409" i="3"/>
  <c r="T409" i="3" s="1"/>
  <c r="L274" i="3"/>
  <c r="T274" i="3" s="1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T706" i="3"/>
  <c r="M706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T400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T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M886" i="3"/>
  <c r="AA611" i="3"/>
  <c r="U611" i="3"/>
  <c r="AA503" i="3"/>
  <c r="U503" i="3"/>
  <c r="AB864" i="3"/>
  <c r="U864" i="3"/>
  <c r="AC856" i="3"/>
  <c r="U856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T598" i="3"/>
  <c r="M59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T1768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T1174" i="3"/>
  <c r="M1174" i="3"/>
  <c r="AB1017" i="3"/>
  <c r="U1017" i="3"/>
  <c r="T823" i="3"/>
  <c r="M823" i="3"/>
  <c r="AC1036" i="3"/>
  <c r="U1036" i="3"/>
  <c r="M801" i="3"/>
  <c r="T801" i="3" s="1"/>
  <c r="L796" i="3"/>
  <c r="AB999" i="3"/>
  <c r="U999" i="3"/>
  <c r="AA530" i="3"/>
  <c r="U530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92" i="3"/>
  <c r="T1111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T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1705" i="3" l="1"/>
  <c r="M805" i="3"/>
  <c r="W13" i="3"/>
  <c r="U13" i="3"/>
  <c r="X13" i="3" s="1"/>
  <c r="M274" i="3"/>
  <c r="M85" i="3"/>
  <c r="M751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U400" i="3"/>
  <c r="X400" i="3" s="1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1147" i="3" l="1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<sst xmlns="http://schemas.openxmlformats.org/spreadsheetml/2006/main" count="2612" uniqueCount="794">
  <si>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</si>
  <si>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</si>
  <si>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</si>
  <si>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</si>
  <si>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</si>
  <si>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</si>
  <si>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</si>
  <si>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</si>
  <si>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</si>
  <si>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</si>
  <si>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</si>
  <si>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</si>
  <si>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</si>
  <si>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</si>
  <si>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</si>
  <si>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</si>
  <si>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</si>
  <si>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</si>
  <si>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</si>
  <si>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</si>
  <si>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</si>
  <si>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</si>
  <si>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</si>
  <si>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</si>
  <si>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</si>
  <si>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</si>
  <si>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</si>
  <si>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</si>
  <si>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</si>
  <si>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</si>
  <si>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</si>
  <si>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</si>
  <si>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</si>
  <si>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</si>
  <si>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</si>
  <si>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</si>
  <si>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</si>
  <si>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</si>
  <si>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</si>
  <si>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</si>
  <si>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</si>
  <si>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</si>
  <si>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</si>
  <si>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</si>
  <si>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</si>
  <si>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</si>
  <si>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</si>
  <si>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</si>
  <si>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</si>
  <si>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</si>
  <si>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</si>
  <si>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</si>
  <si>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</si>
  <si>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</si>
  <si>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</si>
  <si>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</si>
  <si>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</si>
  <si>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</si>
  <si>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</si>
  <si>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</si>
  <si>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</si>
  <si>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</si>
  <si>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</si>
  <si>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</si>
  <si>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</si>
  <si>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</si>
  <si>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</si>
  <si>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</si>
  <si>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</si>
  <si>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</si>
  <si>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</si>
  <si>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</si>
  <si>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</si>
  <si>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</si>
  <si>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</si>
  <si>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</si>
  <si>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</si>
  <si>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</si>
  <si>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</si>
  <si>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</si>
  <si>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</si>
  <si>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</si>
  <si>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</si>
  <si>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</si>
  <si>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</si>
  <si>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</si>
  <si>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</si>
  <si>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</si>
  <si>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</si>
  <si>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</si>
  <si>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</si>
  <si>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</si>
  <si>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</si>
  <si>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</si>
  <si>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</si>
  <si>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</si>
  <si>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</si>
  <si>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</si>
  <si>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</si>
  <si>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</si>
  <si>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</si>
  <si>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</si>
  <si>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</si>
  <si>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</si>
  <si>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</si>
  <si>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</si>
  <si>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</si>
  <si>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</si>
  <si>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</si>
  <si>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</si>
  <si>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</si>
  <si>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</si>
  <si>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</si>
  <si>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</si>
  <si>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</si>
  <si>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</si>
  <si>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</si>
  <si>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</si>
  <si>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</si>
  <si>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</si>
  <si>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</si>
  <si>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</si>
  <si>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</si>
  <si>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</si>
  <si>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</si>
  <si>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</si>
  <si>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</si>
  <si>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</si>
  <si>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</si>
  <si>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</si>
  <si>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</si>
  <si>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</si>
  <si>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</si>
  <si>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</si>
  <si>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</si>
  <si>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</si>
  <si>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</si>
  <si>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</si>
  <si>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</si>
  <si>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</si>
  <si>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</si>
  <si>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</si>
  <si>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</si>
  <si>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</si>
  <si>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</si>
  <si>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</si>
  <si>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</si>
  <si>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</si>
  <si>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</si>
  <si>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</si>
  <si>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</si>
  <si>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</si>
  <si>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</si>
  <si>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</si>
  <si>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</si>
  <si>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</si>
  <si>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</si>
  <si>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</si>
  <si>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</si>
  <si>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</si>
  <si>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</si>
  <si>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</si>
  <si>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</si>
  <si>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</si>
  <si>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</si>
  <si>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</si>
  <si>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</si>
  <si>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</si>
  <si>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</si>
  <si>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</si>
  <si>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</si>
  <si>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</si>
  <si>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</si>
  <si>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</si>
  <si>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</si>
  <si>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</si>
  <si>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</si>
  <si>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</si>
  <si>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</si>
  <si>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</si>
  <si>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</si>
  <si>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</si>
  <si>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</si>
  <si>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</si>
  <si>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</si>
  <si>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</si>
  <si>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</si>
  <si>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</si>
  <si>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</si>
  <si>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</si>
  <si>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</si>
  <si>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</si>
  <si>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</si>
  <si>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</si>
  <si>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</si>
  <si>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</si>
  <si>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</si>
  <si>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</si>
  <si>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</si>
  <si>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</si>
  <si>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</si>
  <si>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</si>
  <si>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</si>
  <si>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</si>
  <si>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</si>
  <si>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</si>
  <si>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</si>
  <si>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</si>
  <si>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</si>
  <si>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</si>
  <si>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</si>
  <si>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</si>
  <si>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</si>
  <si>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</si>
  <si>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</si>
  <si>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</si>
  <si>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</si>
  <si>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</si>
  <si>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</si>
  <si>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</si>
  <si>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</si>
  <si>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</si>
  <si>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</si>
  <si>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</si>
  <si>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</si>
  <si>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</si>
  <si>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</si>
  <si>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</si>
  <si>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</si>
  <si>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</si>
  <si>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</si>
  <si>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</si>
  <si>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</si>
  <si>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</si>
  <si>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</si>
  <si>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</si>
  <si>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</si>
  <si>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</si>
  <si>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</si>
  <si>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</si>
  <si>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</si>
  <si>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</si>
  <si>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</si>
  <si>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</si>
  <si>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</si>
  <si>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</si>
  <si>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</si>
  <si>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</si>
  <si>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</si>
  <si>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</si>
  <si>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</si>
  <si>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</si>
  <si>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</si>
  <si>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</si>
  <si>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</si>
  <si>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</si>
  <si>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</si>
  <si>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</si>
  <si>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</si>
  <si>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</si>
  <si>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</si>
  <si>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</si>
  <si>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</si>
  <si>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</si>
  <si>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</si>
  <si>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</si>
  <si>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</si>
  <si>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</si>
  <si>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</si>
  <si>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</si>
  <si>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</si>
  <si>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</si>
  <si>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</si>
  <si>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</si>
  <si>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</si>
  <si>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</si>
  <si>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</si>
  <si>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</si>
  <si>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</si>
  <si>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</si>
  <si>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</si>
  <si>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</si>
  <si>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</si>
  <si>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</si>
  <si>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</si>
  <si>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</si>
  <si>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</si>
  <si>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</si>
  <si>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</si>
  <si>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</si>
  <si>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</si>
  <si>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</si>
  <si>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</si>
  <si>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</si>
  <si>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</si>
  <si>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</si>
  <si>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</si>
  <si>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</si>
  <si>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</si>
  <si>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</si>
  <si>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</si>
  <si>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</si>
  <si>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</si>
  <si>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</si>
  <si>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</si>
  <si>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</si>
  <si>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</si>
  <si>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</si>
  <si>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</si>
  <si>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</si>
  <si>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</si>
  <si>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</si>
  <si>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</si>
  <si>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</si>
  <si>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</si>
  <si>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</si>
  <si>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</si>
  <si>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</si>
  <si>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</si>
  <si>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</si>
  <si>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</si>
  <si>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</si>
  <si>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</si>
  <si>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</si>
  <si>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</si>
  <si>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</si>
  <si>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</si>
  <si>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</si>
  <si>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</si>
  <si>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</si>
  <si>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</si>
  <si>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</si>
  <si>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</si>
  <si>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</si>
  <si>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</si>
  <si>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</si>
  <si>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</si>
  <si>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</si>
  <si>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</si>
  <si>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</si>
  <si>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</si>
  <si>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</si>
  <si>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</si>
  <si>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</si>
  <si>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</si>
  <si>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</si>
  <si>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</si>
  <si>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</si>
  <si>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</si>
  <si>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</si>
  <si>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</si>
  <si>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</si>
  <si>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</si>
  <si>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</si>
  <si>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</si>
  <si>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</si>
  <si>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</si>
  <si>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</si>
  <si>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</si>
  <si>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</si>
  <si>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</si>
  <si>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</si>
  <si>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</si>
  <si>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</si>
  <si>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</si>
  <si>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</si>
  <si>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</si>
  <si>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</si>
  <si>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</si>
  <si>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</si>
  <si>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</si>
  <si>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</si>
  <si>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</si>
  <si>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</si>
  <si>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</si>
  <si>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</si>
  <si>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</si>
  <si>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</si>
  <si>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</si>
  <si>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</si>
  <si>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</si>
  <si>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</si>
  <si>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</si>
  <si>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</si>
  <si>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</si>
  <si>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</si>
  <si>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</si>
  <si>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</si>
  <si>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</si>
  <si>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</si>
  <si>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</si>
  <si>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</si>
  <si>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</si>
  <si>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</si>
  <si>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</si>
  <si>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</si>
  <si>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</si>
  <si>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</si>
  <si>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</si>
  <si>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</si>
  <si>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</si>
  <si>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</si>
  <si>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</si>
  <si>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</si>
  <si>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</si>
  <si>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</si>
  <si>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</si>
  <si>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</si>
  <si>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</si>
  <si>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</si>
  <si>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</si>
  <si>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</si>
  <si>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</si>
  <si>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</si>
  <si>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</si>
  <si>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</si>
  <si>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</si>
  <si>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</si>
  <si>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</si>
  <si>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</si>
  <si>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</si>
  <si>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</si>
  <si>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</si>
  <si>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</si>
  <si>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</si>
  <si>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</si>
  <si>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</si>
  <si>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</si>
  <si>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</si>
  <si>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</si>
  <si>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</si>
  <si>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</si>
  <si>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</si>
  <si>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</si>
  <si>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</si>
  <si>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</si>
  <si>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</si>
  <si>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</si>
  <si>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</si>
  <si>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</si>
  <si>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</si>
  <si>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</si>
  <si>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</si>
  <si>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</si>
  <si>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</si>
  <si>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</si>
  <si>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</si>
  <si>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</si>
  <si>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</si>
  <si>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</si>
  <si>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</si>
  <si>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</si>
  <si>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</si>
  <si>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</si>
  <si>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</si>
  <si>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</si>
  <si>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</si>
  <si>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</si>
  <si>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</si>
  <si>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</si>
  <si>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</si>
  <si>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</si>
  <si>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</si>
  <si>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</si>
  <si>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</si>
  <si>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</si>
  <si>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</si>
  <si>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</si>
  <si>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</si>
  <si>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</si>
  <si>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</si>
  <si>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</si>
  <si>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</si>
  <si>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</si>
  <si>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</si>
  <si>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</si>
  <si>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</si>
  <si>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</si>
  <si>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</si>
  <si>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</si>
  <si>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</si>
  <si>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</si>
  <si>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</si>
  <si>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</si>
  <si>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</si>
  <si>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</si>
  <si>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</si>
  <si>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</si>
  <si>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</si>
  <si>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</si>
  <si>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</si>
  <si>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</si>
  <si>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</si>
  <si>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</si>
  <si>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</si>
  <si>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</si>
  <si>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</si>
  <si>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</si>
  <si>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</si>
  <si>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</si>
  <si>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</si>
  <si>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</si>
  <si>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</si>
  <si>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</si>
  <si>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</si>
  <si>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</si>
  <si>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</si>
  <si>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</si>
  <si>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</si>
  <si>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</si>
  <si>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</si>
  <si>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</si>
  <si>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</si>
  <si>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</si>
  <si>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</si>
  <si>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</si>
  <si>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</si>
  <si>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</si>
  <si>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</si>
  <si>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</si>
  <si>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</si>
  <si>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</si>
  <si>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</si>
  <si>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</si>
  <si>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</si>
  <si>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</si>
  <si>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</si>
  <si>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</si>
  <si>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</si>
  <si>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</si>
  <si>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</si>
  <si>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</si>
  <si>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</si>
  <si>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</si>
  <si>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</si>
  <si>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</si>
  <si>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</si>
  <si>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</si>
  <si>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</si>
  <si>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</si>
  <si>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</si>
  <si>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</si>
  <si>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</si>
  <si>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</si>
  <si>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</si>
  <si>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</si>
  <si>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</si>
  <si>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</si>
  <si>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</si>
  <si>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</si>
  <si>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</si>
  <si>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</si>
  <si>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</si>
  <si>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</si>
  <si>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</si>
  <si>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</si>
  <si>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</si>
  <si>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</si>
  <si>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</si>
  <si>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</si>
  <si>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</si>
  <si>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</si>
  <si>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</si>
  <si>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</si>
  <si>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</si>
  <si>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</si>
  <si>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</si>
  <si>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</si>
  <si>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</si>
  <si>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</si>
  <si>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</si>
  <si>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</si>
  <si>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</si>
  <si>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</si>
  <si>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</si>
  <si>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</si>
  <si>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</si>
  <si>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</si>
  <si>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</si>
  <si>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</si>
  <si>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</si>
  <si>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</si>
  <si>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</si>
  <si>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</si>
  <si>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</si>
  <si>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</si>
  <si>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</si>
  <si>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</si>
  <si>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</si>
  <si>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</si>
  <si>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</si>
  <si>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</si>
  <si>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</si>
  <si>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</si>
  <si>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</si>
  <si>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</si>
  <si>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</si>
  <si>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</si>
  <si>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</si>
  <si>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</si>
  <si>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</si>
  <si>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</si>
  <si>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</si>
  <si>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</si>
  <si>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</si>
  <si>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</si>
  <si>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</si>
  <si>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</si>
  <si>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</si>
  <si>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</si>
  <si>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</si>
  <si>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</si>
  <si>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</si>
  <si>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</si>
  <si>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</si>
  <si>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</si>
  <si>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</si>
  <si>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</si>
  <si>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</si>
  <si>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</si>
  <si>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</si>
  <si>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</si>
  <si>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</si>
  <si>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</si>
  <si>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</si>
  <si>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</si>
  <si>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</si>
  <si>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</si>
  <si>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</si>
  <si>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</si>
  <si>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</si>
  <si>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</si>
  <si>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</si>
  <si>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</si>
  <si>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</si>
  <si>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</si>
  <si>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</si>
  <si>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</si>
  <si>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</si>
  <si>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</si>
  <si>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</si>
  <si>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</si>
  <si>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</si>
  <si>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</si>
  <si>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</si>
  <si>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</si>
  <si>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</si>
  <si>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</si>
  <si>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</si>
  <si>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</si>
  <si>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</si>
  <si>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</si>
  <si>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</si>
  <si>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</si>
  <si>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</si>
  <si>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</si>
  <si>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</si>
  <si>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</si>
  <si>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</si>
  <si>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</si>
  <si>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</si>
  <si>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</si>
  <si>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</si>
  <si>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</si>
  <si>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</si>
  <si>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</si>
  <si>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</si>
  <si>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</si>
  <si>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</si>
  <si>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</si>
  <si>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</si>
  <si>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</si>
  <si>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</si>
  <si>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</si>
  <si>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</si>
  <si>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</si>
  <si>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</si>
  <si>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</si>
  <si>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</si>
  <si>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</si>
  <si>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</si>
  <si>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</si>
  <si>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</si>
  <si>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</si>
  <si>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</si>
  <si>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</si>
  <si>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</si>
  <si>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</si>
  <si>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</si>
  <si>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</si>
  <si>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</si>
  <si>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</si>
  <si>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</si>
  <si>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</si>
  <si>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</si>
  <si>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</si>
  <si>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</si>
  <si>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</si>
  <si>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</si>
  <si>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</si>
  <si>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</si>
  <si>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</si>
  <si>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</si>
  <si>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</si>
  <si>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</si>
  <si>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</si>
  <si>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</si>
  <si>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</si>
  <si>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</si>
  <si>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</si>
  <si>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</si>
  <si>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</si>
  <si>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</si>
  <si>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</si>
  <si>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</si>
  <si>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</si>
  <si>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</si>
  <si>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</si>
  <si>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</si>
  <si>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</si>
  <si>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</si>
  <si>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</si>
  <si>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</si>
  <si>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</si>
  <si>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</si>
  <si>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</si>
  <si>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</si>
  <si>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</si>
  <si>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</si>
  <si>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</si>
  <si>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</si>
  <si>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</si>
  <si>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</si>
  <si>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</si>
  <si>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</si>
  <si>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</si>
  <si>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</si>
  <si>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</si>
  <si>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</si>
  <si>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</si>
  <si>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</si>
  <si>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</si>
  <si>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</si>
  <si>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</si>
  <si>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</si>
  <si>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</si>
  <si>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</si>
  <si>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</si>
  <si>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</si>
  <si>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</si>
  <si>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</si>
  <si>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</si>
  <si>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</si>
  <si>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</si>
  <si>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</si>
  <si>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</si>
  <si>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</si>
  <si>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</si>
  <si>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</si>
  <si>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</si>
  <si>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</si>
  <si>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</si>
  <si>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</si>
  <si>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</si>
  <si>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</si>
  <si>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</si>
  <si>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</si>
  <si>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</si>
  <si>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</si>
  <si>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</si>
  <si>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</si>
  <si>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</si>
  <si>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</si>
  <si>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</si>
  <si>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</si>
  <si>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</si>
  <si>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</si>
  <si>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</si>
  <si>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</si>
  <si>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</si>
  <si>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</si>
  <si>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</si>
  <si>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</si>
  <si>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</si>
  <si>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</si>
  <si>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</si>
  <si>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</si>
  <si>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</si>
  <si>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</si>
  <si>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</si>
  <si>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</si>
  <si>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ф26-702 от 21.04.2026</t>
  </si>
  <si>
    <t>Земельный участок с жилым строением Степановой Натальи Борисовны, Московская область, городской округ Серпухов, деревня Лисенки, территория дачного некоммерческого товарищества Лисенки, улица Заречная, земельный участок 11, кадастровый номер: ЗУ - 50:32:0030225:3450, ЗДАНИЕ - 50:32:0030225:9434</t>
  </si>
  <si>
    <t>№Ю8-26-303-300685(235352)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</si>
</sst>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791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792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793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30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>
        <v>0.04</v>
      </c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778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view="pageBreakPreview" topLeftCell="E1" zoomScale="40" zoomScaleNormal="50" zoomScaleSheetLayoutView="40" workbookViewId="0">
      <selection activeCell="E777" sqref="E777:K777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ф26-702 от 21.04.2026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Земельный участок с жилым строением Степановой Натальи Борисовны, Московская область, городской округ Серпухов, деревня Лисенки, территория дачного некоммерческого товарищества Лисенки, улица Заречная, земельный участок 11, кадастровый номер: ЗУ - 50:32:0030225:3450, ЗДАНИЕ - 50:32:0030225:9434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№Ю8-26-303-300685(235352)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30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583">
        <v>2</v>
      </c>
      <c r="C94" s="473">
        <v>10</v>
      </c>
      <c r="D94" s="474"/>
      <c r="E94" s="459" t="s">
        <v>395</v>
      </c>
      <c r="F94" s="548" t="s">
        <v>396</v>
      </c>
      <c r="G94" s="586" t="s">
        <v>357</v>
      </c>
      <c r="H94" s="625">
        <v>0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50" hidden="1" customHeight="1">
      <c r="A103" s="472"/>
      <c r="B103" s="583">
        <v>2</v>
      </c>
      <c r="C103" s="473">
        <v>10</v>
      </c>
      <c r="D103" s="474"/>
      <c r="E103" s="459" t="s">
        <v>397</v>
      </c>
      <c r="F103" s="548" t="s">
        <v>398</v>
      </c>
      <c r="G103" s="586" t="s">
        <v>357</v>
      </c>
      <c r="H103" s="625">
        <v>0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8">
        <f>T103</f>
        <v>0</v>
      </c>
      <c r="X103" s="468">
        <f>U103</f>
        <v>0</v>
      </c>
      <c r="Y103" s="468">
        <f>V103</f>
        <v>0</v>
      </c>
      <c r="Z103" s="469"/>
      <c r="AA103" s="469"/>
      <c r="AB103" s="469"/>
      <c r="AC103" s="469"/>
      <c r="AD103" s="469"/>
    </row>
    <row r="104" spans="1:30" ht="41.25" hidden="1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hidden="1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hidden="1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0</v>
      </c>
      <c r="U106" s="430">
        <f>T106</f>
        <v>0</v>
      </c>
      <c r="V106" s="28"/>
      <c r="W106" s="468"/>
      <c r="X106" s="469"/>
      <c r="Y106" s="469"/>
      <c r="Z106" s="468">
        <f>T106</f>
        <v>0</v>
      </c>
      <c r="AA106" s="469"/>
      <c r="AB106" s="469"/>
      <c r="AC106" s="469"/>
      <c r="AD106" s="469"/>
    </row>
    <row r="107" spans="1:30" ht="41.25" hidden="1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0</v>
      </c>
      <c r="U107" s="430">
        <f>T107</f>
        <v>0</v>
      </c>
      <c r="V107" s="28"/>
      <c r="W107" s="469"/>
      <c r="X107" s="468"/>
      <c r="Y107" s="469"/>
      <c r="Z107" s="469"/>
      <c r="AA107" s="468">
        <f>T107</f>
        <v>0</v>
      </c>
      <c r="AB107" s="469"/>
      <c r="AC107" s="469"/>
      <c r="AD107" s="469"/>
    </row>
    <row r="108" spans="1:30" ht="41.25" hidden="1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0</v>
      </c>
      <c r="U108" s="430">
        <f>T108</f>
        <v>0</v>
      </c>
      <c r="V108" s="28"/>
      <c r="W108" s="469"/>
      <c r="X108" s="469"/>
      <c r="Y108" s="468"/>
      <c r="Z108" s="469"/>
      <c r="AA108" s="469"/>
      <c r="AB108" s="468">
        <f>T108</f>
        <v>0</v>
      </c>
      <c r="AC108" s="469"/>
      <c r="AD108" s="469"/>
    </row>
    <row r="109" spans="1:30" ht="54.75" hidden="1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hidden="1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hidden="1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0</v>
      </c>
      <c r="U111" s="31">
        <f>T111</f>
        <v>0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0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399</v>
      </c>
      <c r="F112" s="548" t="s">
        <v>400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401</v>
      </c>
      <c r="F121" s="548" t="s">
        <v>402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403</v>
      </c>
      <c r="F130" s="548" t="s">
        <v>404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405</v>
      </c>
      <c r="F139" s="548" t="s">
        <v>406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407</v>
      </c>
      <c r="F148" s="548" t="s">
        <v>408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409</v>
      </c>
      <c r="F157" s="548" t="s">
        <v>410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411</v>
      </c>
      <c r="F166" s="548" t="s">
        <v>412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745</v>
      </c>
      <c r="F175" s="548" t="s">
        <v>746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748</v>
      </c>
      <c r="F184" s="548" t="s">
        <v>747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750</v>
      </c>
      <c r="F193" s="548" t="s">
        <v>749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751</v>
      </c>
      <c r="F202" s="548" t="s">
        <v>752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413</v>
      </c>
      <c r="F211" s="548" t="s">
        <v>414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415</v>
      </c>
      <c r="F220" s="548" t="s">
        <v>416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417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783</v>
      </c>
      <c r="F238" s="548" t="s">
        <v>782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418</v>
      </c>
      <c r="F247" s="548" t="s">
        <v>419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420</v>
      </c>
      <c r="F256" s="548" t="s">
        <v>421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422</v>
      </c>
      <c r="F265" s="548" t="s">
        <v>423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424</v>
      </c>
      <c r="F274" s="548" t="s">
        <v>425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426</v>
      </c>
      <c r="F283" s="548" t="s">
        <v>427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428</v>
      </c>
      <c r="F292" s="548" t="s">
        <v>429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430</v>
      </c>
      <c r="F301" s="548" t="s">
        <v>431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432</v>
      </c>
      <c r="F310" s="548" t="s">
        <v>433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768</v>
      </c>
      <c r="F319" s="548" t="s">
        <v>767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781</v>
      </c>
      <c r="F328" s="548" t="s">
        <v>769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434</v>
      </c>
      <c r="F337" s="548" t="s">
        <v>435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685</v>
      </c>
      <c r="F346" s="548" t="s">
        <v>686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687</v>
      </c>
      <c r="F355" s="548" t="s">
        <v>690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688</v>
      </c>
      <c r="F364" s="548" t="s">
        <v>691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689</v>
      </c>
      <c r="F373" s="548" t="s">
        <v>692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753</v>
      </c>
      <c r="F382" s="548" t="s">
        <v>754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436</v>
      </c>
      <c r="F391" s="548" t="s">
        <v>437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438</v>
      </c>
      <c r="F400" s="548" t="s">
        <v>439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440</v>
      </c>
      <c r="F409" s="548" t="s">
        <v>441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442</v>
      </c>
      <c r="F418" s="548" t="s">
        <v>443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444</v>
      </c>
      <c r="F427" s="548" t="s">
        <v>445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446</v>
      </c>
      <c r="F436" s="548" t="s">
        <v>447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448</v>
      </c>
      <c r="F445" s="548" t="s">
        <v>449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450</v>
      </c>
      <c r="F454" s="548" t="s">
        <v>451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452</v>
      </c>
      <c r="F463" s="548" t="s">
        <v>453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454</v>
      </c>
      <c r="F472" s="548" t="s">
        <v>455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456</v>
      </c>
      <c r="F481" s="548" t="s">
        <v>457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458</v>
      </c>
      <c r="F490" s="548" t="s">
        <v>459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460</v>
      </c>
      <c r="F499" s="548" t="s">
        <v>461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462</v>
      </c>
      <c r="F508" s="548" t="s">
        <v>463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464</v>
      </c>
      <c r="F517" s="548" t="s">
        <v>465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466</v>
      </c>
      <c r="F526" s="548" t="s">
        <v>467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468</v>
      </c>
      <c r="F535" s="548" t="s">
        <v>469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470</v>
      </c>
      <c r="F544" s="548" t="s">
        <v>471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472</v>
      </c>
      <c r="F553" s="548" t="s">
        <v>473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474</v>
      </c>
      <c r="F562" s="548" t="s">
        <v>475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476</v>
      </c>
      <c r="F571" s="548" t="s">
        <v>477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478</v>
      </c>
      <c r="F580" s="548" t="s">
        <v>479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480</v>
      </c>
      <c r="F589" s="548" t="s">
        <v>481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482</v>
      </c>
      <c r="F598" s="548" t="s">
        <v>483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484</v>
      </c>
      <c r="F607" s="548" t="s">
        <v>485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486</v>
      </c>
      <c r="F616" s="548" t="s">
        <v>487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488</v>
      </c>
      <c r="F625" s="548" t="s">
        <v>489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490</v>
      </c>
      <c r="F634" s="548" t="s">
        <v>491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492</v>
      </c>
      <c r="F643" s="548" t="s">
        <v>493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494</v>
      </c>
      <c r="F652" s="548" t="s">
        <v>495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496</v>
      </c>
      <c r="F661" s="548" t="s">
        <v>497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498</v>
      </c>
      <c r="F670" s="548" t="s">
        <v>499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500</v>
      </c>
      <c r="F679" s="548" t="s">
        <v>501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502</v>
      </c>
      <c r="F688" s="548" t="s">
        <v>503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504</v>
      </c>
      <c r="F697" s="548" t="s">
        <v>505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506</v>
      </c>
      <c r="F706" s="548" t="s">
        <v>507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508</v>
      </c>
      <c r="F715" s="548" t="s">
        <v>509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510</v>
      </c>
      <c r="F724" s="548" t="s">
        <v>511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512</v>
      </c>
      <c r="F733" s="548" t="s">
        <v>513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514</v>
      </c>
      <c r="F742" s="548" t="s">
        <v>515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516</v>
      </c>
      <c r="F751" s="548" t="s">
        <v>517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518</v>
      </c>
      <c r="F760" s="548" t="s">
        <v>519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87.75" customHeight="1" thickBot="1">
      <c r="A769" s="472"/>
      <c r="B769" s="583">
        <v>1</v>
      </c>
      <c r="C769" s="473">
        <v>5</v>
      </c>
      <c r="D769" s="474"/>
      <c r="E769" s="459" t="s">
        <v>520</v>
      </c>
      <c r="F769" s="548" t="s">
        <v>521</v>
      </c>
      <c r="G769" s="586" t="s">
        <v>388</v>
      </c>
      <c r="H769" s="588">
        <v>1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45.03</v>
      </c>
      <c r="S769" s="24">
        <f>H769*K769*N769*O769*P769</f>
        <v>0</v>
      </c>
      <c r="T769" s="24">
        <f>H769*L769*N769*O769*P769</f>
        <v>7.4499999999999993</v>
      </c>
      <c r="U769" s="25">
        <f>SUM(Q769:T769)</f>
        <v>52.480000000000004</v>
      </c>
      <c r="V769" s="26">
        <f>(Q769+R769+S769+T773+T774+T775+T777)*'Прогнозная стоимость РСС ИП '!$M$11+T772*'Прогнозная стоимость РСС ИП '!$M$10</f>
        <v>57913.516800000005</v>
      </c>
      <c r="W769" s="468">
        <f>T769</f>
        <v>7.4499999999999993</v>
      </c>
      <c r="X769" s="468">
        <f>U769</f>
        <v>52.480000000000004</v>
      </c>
      <c r="Y769" s="468">
        <f>V769</f>
        <v>57913.516800000005</v>
      </c>
      <c r="Z769" s="469"/>
      <c r="AA769" s="469"/>
      <c r="AB769" s="469"/>
      <c r="AC769" s="469"/>
      <c r="AD769" s="469"/>
    </row>
    <row r="770" spans="1:30" ht="41.25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3.07</v>
      </c>
      <c r="U772" s="430">
        <f>T772</f>
        <v>3.07</v>
      </c>
      <c r="V772" s="28"/>
      <c r="W772" s="468"/>
      <c r="X772" s="469"/>
      <c r="Y772" s="469"/>
      <c r="Z772" s="468">
        <f>T772</f>
        <v>3.07</v>
      </c>
      <c r="AA772" s="469"/>
      <c r="AB772" s="469"/>
      <c r="AC772" s="469"/>
      <c r="AD772" s="469"/>
    </row>
    <row r="773" spans="1:30" ht="41.25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0.96</v>
      </c>
      <c r="U773" s="430">
        <f>T773</f>
        <v>0.96</v>
      </c>
      <c r="V773" s="28"/>
      <c r="W773" s="469"/>
      <c r="X773" s="468"/>
      <c r="Y773" s="469"/>
      <c r="Z773" s="469"/>
      <c r="AA773" s="468">
        <f>T773</f>
        <v>0.96</v>
      </c>
      <c r="AB773" s="469"/>
      <c r="AC773" s="469"/>
      <c r="AD773" s="469"/>
    </row>
    <row r="774" spans="1:30" ht="41.25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1.53</v>
      </c>
      <c r="U774" s="430">
        <f>T774</f>
        <v>1.53</v>
      </c>
      <c r="V774" s="28"/>
      <c r="W774" s="469"/>
      <c r="X774" s="469"/>
      <c r="Y774" s="468"/>
      <c r="Z774" s="469"/>
      <c r="AA774" s="469"/>
      <c r="AB774" s="468">
        <f>T774</f>
        <v>1.53</v>
      </c>
      <c r="AC774" s="469"/>
      <c r="AD774" s="469"/>
    </row>
    <row r="775" spans="1:30" ht="54.75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1.89</v>
      </c>
      <c r="U777" s="31">
        <f>T777</f>
        <v>1.89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1.89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522</v>
      </c>
      <c r="F778" s="548" t="s">
        <v>523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97.5" customHeight="1" thickBot="1">
      <c r="A787" s="472"/>
      <c r="B787" s="583">
        <v>1</v>
      </c>
      <c r="C787" s="473">
        <v>5</v>
      </c>
      <c r="D787" s="474"/>
      <c r="E787" s="459" t="s">
        <v>524</v>
      </c>
      <c r="F787" s="548" t="s">
        <v>525</v>
      </c>
      <c r="G787" s="586" t="s">
        <v>388</v>
      </c>
      <c r="H787" s="588">
        <v>1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140</v>
      </c>
      <c r="R787" s="23">
        <f>H787*J787*N787*O787*P787</f>
        <v>46.26</v>
      </c>
      <c r="S787" s="24">
        <f>H787*K787*N787*O787*P787</f>
        <v>12.78</v>
      </c>
      <c r="T787" s="24">
        <f>H787*L787*N787*O787*P787</f>
        <v>63.47</v>
      </c>
      <c r="U787" s="25">
        <f>SUM(Q787:T787)</f>
        <v>262.51</v>
      </c>
      <c r="V787" s="26">
        <f>(Q787+R787+S787+T791+T792+T793+T795)*'Прогнозная стоимость РСС ИП '!$M$11+T790*'Прогнозная стоимость РСС ИП '!$M$10</f>
        <v>289688.97285000002</v>
      </c>
      <c r="W787" s="468">
        <f>T787</f>
        <v>63.47</v>
      </c>
      <c r="X787" s="468">
        <f>U787</f>
        <v>262.51</v>
      </c>
      <c r="Y787" s="468">
        <f>V787</f>
        <v>289688.97285000002</v>
      </c>
      <c r="Z787" s="469"/>
      <c r="AA787" s="469"/>
      <c r="AB787" s="469"/>
      <c r="AC787" s="469"/>
      <c r="AD787" s="469"/>
    </row>
    <row r="788" spans="1:30" ht="41.25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42.08</v>
      </c>
      <c r="U790" s="430">
        <f>T790</f>
        <v>42.08</v>
      </c>
      <c r="V790" s="28"/>
      <c r="W790" s="468"/>
      <c r="X790" s="469"/>
      <c r="Y790" s="469"/>
      <c r="Z790" s="468">
        <f>T790</f>
        <v>42.08</v>
      </c>
      <c r="AA790" s="469"/>
      <c r="AB790" s="469"/>
      <c r="AC790" s="469"/>
      <c r="AD790" s="469"/>
    </row>
    <row r="791" spans="1:30" ht="41.25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4.26</v>
      </c>
      <c r="U791" s="430">
        <f>T791</f>
        <v>4.26</v>
      </c>
      <c r="V791" s="28"/>
      <c r="W791" s="469"/>
      <c r="X791" s="468"/>
      <c r="Y791" s="469"/>
      <c r="Z791" s="469"/>
      <c r="AA791" s="468">
        <f>T791</f>
        <v>4.26</v>
      </c>
      <c r="AB791" s="469"/>
      <c r="AC791" s="469"/>
      <c r="AD791" s="469"/>
    </row>
    <row r="792" spans="1:30" ht="41.25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7.65</v>
      </c>
      <c r="U792" s="430">
        <f>T792</f>
        <v>7.65</v>
      </c>
      <c r="V792" s="28"/>
      <c r="W792" s="469"/>
      <c r="X792" s="469"/>
      <c r="Y792" s="468"/>
      <c r="Z792" s="469"/>
      <c r="AA792" s="469"/>
      <c r="AB792" s="468">
        <f>T792</f>
        <v>7.65</v>
      </c>
      <c r="AC792" s="469"/>
      <c r="AD792" s="469"/>
    </row>
    <row r="793" spans="1:30" ht="54.75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9.48</v>
      </c>
      <c r="U795" s="31">
        <f>T795</f>
        <v>9.48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9.48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526</v>
      </c>
      <c r="F796" s="548" t="s">
        <v>527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528</v>
      </c>
      <c r="F805" s="548" t="s">
        <v>529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530</v>
      </c>
      <c r="F814" s="548" t="s">
        <v>531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532</v>
      </c>
      <c r="F823" s="548" t="s">
        <v>533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534</v>
      </c>
      <c r="F832" s="548" t="s">
        <v>535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536</v>
      </c>
      <c r="F841" s="548" t="s">
        <v>537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538</v>
      </c>
      <c r="F850" s="548" t="s">
        <v>539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540</v>
      </c>
      <c r="F859" s="548" t="s">
        <v>541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542</v>
      </c>
      <c r="F868" s="548" t="s">
        <v>543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544</v>
      </c>
      <c r="F877" s="548" t="s">
        <v>545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546</v>
      </c>
      <c r="F886" s="548" t="s">
        <v>547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548</v>
      </c>
      <c r="F895" s="548" t="s">
        <v>549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550</v>
      </c>
      <c r="F904" s="548" t="s">
        <v>551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583">
        <v>2</v>
      </c>
      <c r="C913" s="473">
        <v>1</v>
      </c>
      <c r="D913" s="474"/>
      <c r="E913" s="459" t="s">
        <v>552</v>
      </c>
      <c r="F913" s="548" t="s">
        <v>553</v>
      </c>
      <c r="G913" s="586" t="s">
        <v>357</v>
      </c>
      <c r="H913" s="625">
        <v>0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554</v>
      </c>
      <c r="F922" s="548" t="s">
        <v>555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556</v>
      </c>
      <c r="F931" s="548" t="s">
        <v>557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558</v>
      </c>
      <c r="F940" s="548" t="s">
        <v>559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560</v>
      </c>
      <c r="F949" s="548" t="s">
        <v>561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562</v>
      </c>
      <c r="F958" s="548" t="s">
        <v>563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564</v>
      </c>
      <c r="F967" s="548" t="s">
        <v>565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566</v>
      </c>
      <c r="F976" s="548" t="s">
        <v>567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568</v>
      </c>
      <c r="F985" s="548" t="s">
        <v>569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570</v>
      </c>
      <c r="F994" s="548" t="s">
        <v>571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572</v>
      </c>
      <c r="F1003" s="548" t="s">
        <v>573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574</v>
      </c>
      <c r="F1012" s="548" t="s">
        <v>575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576</v>
      </c>
      <c r="F1021" s="548" t="s">
        <v>577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578</v>
      </c>
      <c r="F1030" s="548" t="s">
        <v>579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580</v>
      </c>
      <c r="F1039" s="548" t="s">
        <v>581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582</v>
      </c>
      <c r="F1048" s="548" t="s">
        <v>583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584</v>
      </c>
      <c r="F1057" s="548" t="s">
        <v>585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586</v>
      </c>
      <c r="F1066" s="548" t="s">
        <v>587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588</v>
      </c>
      <c r="F1075" s="548" t="s">
        <v>589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590</v>
      </c>
      <c r="F1084" s="548" t="s">
        <v>591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592</v>
      </c>
      <c r="F1093" s="548" t="s">
        <v>593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594</v>
      </c>
      <c r="F1102" s="548" t="s">
        <v>595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596</v>
      </c>
      <c r="F1111" s="548" t="s">
        <v>597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598</v>
      </c>
      <c r="F1120" s="548" t="s">
        <v>599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600</v>
      </c>
      <c r="F1129" s="548" t="s">
        <v>601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602</v>
      </c>
      <c r="F1138" s="548" t="s">
        <v>603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604</v>
      </c>
      <c r="F1147" s="548" t="s">
        <v>605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606</v>
      </c>
      <c r="F1156" s="548" t="s">
        <v>607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608</v>
      </c>
      <c r="F1165" s="548" t="s">
        <v>609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610</v>
      </c>
      <c r="F1174" s="548" t="s">
        <v>611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612</v>
      </c>
      <c r="F1183" s="548" t="s">
        <v>613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614</v>
      </c>
      <c r="F1192" s="548" t="s">
        <v>615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616</v>
      </c>
      <c r="F1201" s="548" t="s">
        <v>617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618</v>
      </c>
      <c r="F1210" s="548" t="s">
        <v>619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620</v>
      </c>
      <c r="F1219" s="548" t="s">
        <v>621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622</v>
      </c>
      <c r="F1228" s="548" t="s">
        <v>623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624</v>
      </c>
      <c r="F1237" s="548" t="s">
        <v>625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626</v>
      </c>
      <c r="F1246" s="548" t="s">
        <v>627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628</v>
      </c>
      <c r="F1255" s="548" t="s">
        <v>629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630</v>
      </c>
      <c r="F1264" s="548" t="s">
        <v>631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632</v>
      </c>
      <c r="F1273" s="548" t="s">
        <v>633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695</v>
      </c>
      <c r="F1282" s="677" t="s">
        <v>693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696</v>
      </c>
      <c r="F1291" s="677" t="s">
        <v>694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697</v>
      </c>
      <c r="F1309" s="677" t="s">
        <v>698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699</v>
      </c>
      <c r="F1318" s="677" t="s">
        <v>700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702</v>
      </c>
      <c r="F1327" s="677" t="s">
        <v>701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703</v>
      </c>
      <c r="F1336" s="677" t="s">
        <v>704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705</v>
      </c>
      <c r="F1345" s="677" t="s">
        <v>706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707</v>
      </c>
      <c r="F1354" s="677" t="s">
        <v>708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709</v>
      </c>
      <c r="F1363" s="677" t="s">
        <v>710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711</v>
      </c>
      <c r="F1372" s="677" t="s">
        <v>712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713</v>
      </c>
      <c r="F1381" s="677" t="s">
        <v>714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716</v>
      </c>
      <c r="F1390" s="677" t="s">
        <v>715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718</v>
      </c>
      <c r="F1399" s="677" t="s">
        <v>717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719</v>
      </c>
      <c r="F1408" s="677" t="s">
        <v>720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722</v>
      </c>
      <c r="F1417" s="677" t="s">
        <v>721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724</v>
      </c>
      <c r="F1426" s="677" t="s">
        <v>723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726</v>
      </c>
      <c r="F1435" s="677" t="s">
        <v>725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727</v>
      </c>
      <c r="F1444" s="677" t="s">
        <v>728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729</v>
      </c>
      <c r="F1453" s="677" t="s">
        <v>730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732</v>
      </c>
      <c r="F1471" s="677" t="s">
        <v>731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734</v>
      </c>
      <c r="F1480" s="677" t="s">
        <v>733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735</v>
      </c>
      <c r="F1489" s="677" t="s">
        <v>736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737</v>
      </c>
      <c r="F1498" s="677" t="s">
        <v>738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739</v>
      </c>
      <c r="F1507" s="677" t="s">
        <v>740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741</v>
      </c>
      <c r="F1516" s="677" t="s">
        <v>742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743</v>
      </c>
      <c r="F1525" s="677" t="s">
        <v>744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634</v>
      </c>
      <c r="F1534" s="548" t="s">
        <v>635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636</v>
      </c>
      <c r="F1543" s="548" t="s">
        <v>755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780</v>
      </c>
      <c r="F1552" s="548" t="s">
        <v>779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637</v>
      </c>
      <c r="F1561" s="548" t="s">
        <v>638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639</v>
      </c>
      <c r="F1570" s="548" t="s">
        <v>640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641</v>
      </c>
      <c r="F1579" s="548" t="s">
        <v>642</v>
      </c>
      <c r="G1579" s="586" t="s">
        <v>643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644</v>
      </c>
      <c r="F1588" s="548" t="s">
        <v>784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645</v>
      </c>
      <c r="F1597" s="548" t="s">
        <v>646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647</v>
      </c>
      <c r="F1606" s="548" t="s">
        <v>648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787</v>
      </c>
      <c r="F1615" s="548" t="s">
        <v>788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771</v>
      </c>
      <c r="F1624" s="548" t="s">
        <v>770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649</v>
      </c>
      <c r="F1633" s="548" t="s">
        <v>650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651</v>
      </c>
      <c r="F1642" s="548" t="s">
        <v>652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653</v>
      </c>
      <c r="F1651" s="548" t="s">
        <v>654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655</v>
      </c>
      <c r="F1660" s="548" t="s">
        <v>656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657</v>
      </c>
      <c r="F1669" s="548" t="s">
        <v>658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659</v>
      </c>
      <c r="F1678" s="548" t="s">
        <v>660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661</v>
      </c>
      <c r="F1687" s="548" t="s">
        <v>662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663</v>
      </c>
      <c r="F1696" s="548" t="s">
        <v>756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150" hidden="1" customHeight="1" thickBot="1">
      <c r="A1705" s="472"/>
      <c r="B1705" s="583">
        <v>2</v>
      </c>
      <c r="C1705" s="473">
        <v>10</v>
      </c>
      <c r="D1705" s="474"/>
      <c r="E1705" s="459" t="s">
        <v>664</v>
      </c>
      <c r="F1705" s="548" t="s">
        <v>757</v>
      </c>
      <c r="G1705" s="586" t="s">
        <v>388</v>
      </c>
      <c r="H1705" s="588">
        <v>0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68">
        <f>T1705</f>
        <v>0</v>
      </c>
      <c r="X1705" s="468">
        <f>U1705</f>
        <v>0</v>
      </c>
      <c r="Y1705" s="468">
        <f>V1705</f>
        <v>0</v>
      </c>
      <c r="Z1705" s="469"/>
      <c r="AA1705" s="469"/>
      <c r="AB1705" s="469"/>
      <c r="AC1705" s="469"/>
      <c r="AD1705" s="469"/>
    </row>
    <row r="1706" spans="1:30" ht="41.25" hidden="1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hidden="1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hidden="1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</v>
      </c>
      <c r="U1708" s="430">
        <f>T1708</f>
        <v>0</v>
      </c>
      <c r="V1708" s="28"/>
      <c r="W1708" s="468"/>
      <c r="X1708" s="469"/>
      <c r="Y1708" s="469"/>
      <c r="Z1708" s="468">
        <f>T1708</f>
        <v>0</v>
      </c>
      <c r="AA1708" s="469"/>
      <c r="AB1708" s="469"/>
      <c r="AC1708" s="469"/>
      <c r="AD1708" s="469"/>
    </row>
    <row r="1709" spans="1:30" ht="41.25" hidden="1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</v>
      </c>
      <c r="U1709" s="430">
        <f>T1709</f>
        <v>0</v>
      </c>
      <c r="V1709" s="28"/>
      <c r="W1709" s="469"/>
      <c r="X1709" s="468"/>
      <c r="Y1709" s="469"/>
      <c r="Z1709" s="469"/>
      <c r="AA1709" s="468">
        <f>T1709</f>
        <v>0</v>
      </c>
      <c r="AB1709" s="469"/>
      <c r="AC1709" s="469"/>
      <c r="AD1709" s="469"/>
    </row>
    <row r="1710" spans="1:30" ht="41.25" hidden="1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</v>
      </c>
      <c r="U1710" s="430">
        <f>T1710</f>
        <v>0</v>
      </c>
      <c r="V1710" s="28"/>
      <c r="W1710" s="469"/>
      <c r="X1710" s="469"/>
      <c r="Y1710" s="468"/>
      <c r="Z1710" s="469"/>
      <c r="AA1710" s="469"/>
      <c r="AB1710" s="468">
        <f>T1710</f>
        <v>0</v>
      </c>
      <c r="AC1710" s="469"/>
      <c r="AD1710" s="469"/>
    </row>
    <row r="1711" spans="1:30" ht="54.75" hidden="1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0</v>
      </c>
      <c r="U1711" s="430">
        <f>T1711</f>
        <v>0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0</v>
      </c>
      <c r="AD1711" s="469"/>
    </row>
    <row r="1712" spans="1:30" ht="45" hidden="1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hidden="1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</v>
      </c>
      <c r="U1713" s="31">
        <f>T1713</f>
        <v>0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</v>
      </c>
    </row>
    <row r="1714" spans="1:30" ht="150" hidden="1" customHeight="1" thickBot="1">
      <c r="A1714" s="472"/>
      <c r="B1714" s="583">
        <v>2</v>
      </c>
      <c r="C1714" s="473">
        <v>10</v>
      </c>
      <c r="D1714" s="474"/>
      <c r="E1714" s="459" t="s">
        <v>665</v>
      </c>
      <c r="F1714" s="548" t="s">
        <v>758</v>
      </c>
      <c r="G1714" s="586" t="s">
        <v>388</v>
      </c>
      <c r="H1714" s="588">
        <v>0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68">
        <f>T1714</f>
        <v>0</v>
      </c>
      <c r="X1714" s="468">
        <f>U1714</f>
        <v>0</v>
      </c>
      <c r="Y1714" s="468">
        <f>V1714</f>
        <v>0</v>
      </c>
      <c r="Z1714" s="469"/>
      <c r="AA1714" s="469"/>
      <c r="AB1714" s="469"/>
      <c r="AC1714" s="469"/>
      <c r="AD1714" s="469"/>
    </row>
    <row r="1715" spans="1:30" ht="41.25" hidden="1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hidden="1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hidden="1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0</v>
      </c>
      <c r="U1717" s="430">
        <f>T1717</f>
        <v>0</v>
      </c>
      <c r="V1717" s="28"/>
      <c r="W1717" s="468"/>
      <c r="X1717" s="469"/>
      <c r="Y1717" s="469"/>
      <c r="Z1717" s="468">
        <f>T1717</f>
        <v>0</v>
      </c>
      <c r="AA1717" s="469"/>
      <c r="AB1717" s="469"/>
      <c r="AC1717" s="469"/>
      <c r="AD1717" s="469"/>
    </row>
    <row r="1718" spans="1:30" ht="41.25" hidden="1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</v>
      </c>
      <c r="U1718" s="430">
        <f>T1718</f>
        <v>0</v>
      </c>
      <c r="V1718" s="28"/>
      <c r="W1718" s="469"/>
      <c r="X1718" s="468"/>
      <c r="Y1718" s="469"/>
      <c r="Z1718" s="469"/>
      <c r="AA1718" s="468">
        <f>T1718</f>
        <v>0</v>
      </c>
      <c r="AB1718" s="469"/>
      <c r="AC1718" s="469"/>
      <c r="AD1718" s="469"/>
    </row>
    <row r="1719" spans="1:30" ht="41.25" hidden="1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</v>
      </c>
      <c r="U1719" s="430">
        <f>T1719</f>
        <v>0</v>
      </c>
      <c r="V1719" s="28"/>
      <c r="W1719" s="469"/>
      <c r="X1719" s="469"/>
      <c r="Y1719" s="468"/>
      <c r="Z1719" s="469"/>
      <c r="AA1719" s="469"/>
      <c r="AB1719" s="468">
        <f>T1719</f>
        <v>0</v>
      </c>
      <c r="AC1719" s="469"/>
      <c r="AD1719" s="469"/>
    </row>
    <row r="1720" spans="1:30" ht="54.75" hidden="1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hidden="1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hidden="1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</v>
      </c>
      <c r="U1722" s="31">
        <f>T1722</f>
        <v>0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666</v>
      </c>
      <c r="F1723" s="548" t="s">
        <v>759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667</v>
      </c>
      <c r="F1732" s="548" t="s">
        <v>760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668</v>
      </c>
      <c r="F1741" s="548" t="s">
        <v>761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669</v>
      </c>
      <c r="F1750" s="548" t="s">
        <v>762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670</v>
      </c>
      <c r="F1759" s="548" t="s">
        <v>763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671</v>
      </c>
      <c r="F1768" s="548" t="s">
        <v>764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672</v>
      </c>
      <c r="F1777" s="548" t="s">
        <v>765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673</v>
      </c>
      <c r="F1786" s="548" t="s">
        <v>766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140</v>
      </c>
      <c r="R1795" s="34">
        <f>SUM(R13:R1794)</f>
        <v>91.289999999999992</v>
      </c>
      <c r="S1795" s="34">
        <f>SUM(S13:S1794)</f>
        <v>12.78</v>
      </c>
      <c r="T1795" s="34">
        <f>W1795</f>
        <v>70.92</v>
      </c>
      <c r="U1795" s="34">
        <f>X1795</f>
        <v>314.99</v>
      </c>
      <c r="V1795" s="35">
        <f>Y1795</f>
        <v>347602.48965</v>
      </c>
      <c r="W1795" s="468">
        <f>SUM(W13:W1794)</f>
        <v>70.92</v>
      </c>
      <c r="X1795" s="468">
        <f>SUM(X7:X1794)</f>
        <v>314.99</v>
      </c>
      <c r="Y1795" s="468">
        <f>SUM(Y7:Y1794)</f>
        <v>347602.48965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45.15</v>
      </c>
      <c r="U1796" s="37"/>
      <c r="V1796" s="562"/>
      <c r="W1796" s="469"/>
      <c r="X1796" s="469"/>
      <c r="Y1796" s="469"/>
      <c r="Z1796" s="468">
        <f>SUM(Z8:Z1795)</f>
        <v>45.15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5.22</v>
      </c>
      <c r="U1797" s="37"/>
      <c r="V1797" s="562"/>
      <c r="W1797" s="469"/>
      <c r="X1797" s="469"/>
      <c r="Y1797" s="469"/>
      <c r="Z1797" s="469"/>
      <c r="AA1797" s="468">
        <f>SUM(AA9:AA1796)</f>
        <v>5.22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9.18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9.18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0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0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11.370000000000001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11.370000000000001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772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773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774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775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776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777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ф26-702 от 21.04.2026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Земельный участок с жилым строением Степановой Натальи Борисовны, Московская область, городской округ Серпухов, деревня Лисенки, территория дачного некоммерческого товарищества Лисенки, улица Заречная, земельный участок 11, кадастровый номер: ЗУ - 50:32:0030225:3450, ЗДАНИЕ - 50:32:0030225:9434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674</v>
      </c>
      <c r="T2" s="480" t="s">
        <v>675</v>
      </c>
      <c r="U2" s="480" t="s">
        <v>676</v>
      </c>
      <c r="V2" s="480" t="s">
        <v>677</v>
      </c>
      <c r="W2" s="480" t="s">
        <v>678</v>
      </c>
      <c r="X2" s="480" t="s">
        <v>679</v>
      </c>
      <c r="Y2" s="480" t="s">
        <v>680</v>
      </c>
      <c r="Z2" s="480" t="s">
        <v>681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91289.999999999985</v>
      </c>
      <c r="U3" s="483">
        <v>0</v>
      </c>
      <c r="V3" s="482">
        <f>C12*1000</f>
        <v>140000</v>
      </c>
      <c r="W3" s="482">
        <f>C13*1000</f>
        <v>12780</v>
      </c>
      <c r="X3" s="482">
        <f>C10*1000</f>
        <v>45150</v>
      </c>
      <c r="Y3" s="482">
        <f>C14*1000</f>
        <v>11370.000000000002</v>
      </c>
      <c r="Z3" s="482">
        <f>(C15+C16+C17)*1000</f>
        <v>14399.999999999998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45.15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49824.605250000008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1103.5350000000003</v>
      </c>
    </row>
    <row r="11" spans="1:26" ht="33" customHeight="1">
      <c r="A11" s="50">
        <v>2</v>
      </c>
      <c r="B11" s="65" t="s">
        <v>48</v>
      </c>
      <c r="C11" s="66">
        <f>'РСС ИП '!R1795</f>
        <v>91.289999999999992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100741.71015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'!Q1795</f>
        <v>140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154494.90000000002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'!S1795</f>
        <v>12.78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14103.177300000001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'!T1801</f>
        <v>11.370000000000001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12547.192950000002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'!T1797</f>
        <v>5.22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5760.4526999999998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'!T1798</f>
        <v>9.18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10130.451300000001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682</v>
      </c>
      <c r="C18" s="69">
        <f>SUM(C10:C17)</f>
        <v>314.99</v>
      </c>
      <c r="D18" s="70"/>
      <c r="E18" s="70"/>
      <c r="F18" s="71"/>
      <c r="G18" s="71"/>
      <c r="H18" s="71"/>
      <c r="I18" s="71"/>
      <c r="J18" s="72">
        <f>SUM(J10:J17)</f>
        <v>347602.48965000006</v>
      </c>
      <c r="K18" s="73"/>
      <c r="L18" s="74">
        <f>SUM(L10:L17)</f>
        <v>0</v>
      </c>
      <c r="P18" s="75">
        <f>J18*1000</f>
        <v>347602489.65000004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683</v>
      </c>
      <c r="E20" s="721"/>
      <c r="F20" s="721"/>
      <c r="G20" s="721"/>
      <c r="H20" s="721"/>
      <c r="I20" s="721"/>
      <c r="J20" s="79">
        <f>J18</f>
        <v>347602.48965000006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789</v>
      </c>
      <c r="E21" s="721"/>
      <c r="F21" s="721"/>
      <c r="G21" s="721"/>
      <c r="H21" s="721"/>
      <c r="I21" s="721"/>
      <c r="J21" s="79">
        <f>J20*0.22</f>
        <v>76472.547723000011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684</v>
      </c>
      <c r="E22" s="721"/>
      <c r="F22" s="721"/>
      <c r="G22" s="721"/>
      <c r="H22" s="721"/>
      <c r="I22" s="721"/>
      <c r="J22" s="79">
        <f>J20+J21</f>
        <v>424075.03737300006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49824.605250000008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297777.88440000004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Земельный участок с жилым строением Степановой Натальи Борисовны, Московская область, городской округ Серпухов, деревня Лисенки, территория дачного некоммерческого товарищества Лисенки, улица Заречная, земельный участок 11, кадастровый номер: ЗУ - 50:32:0030225:3450, ЗДАНИЕ - 50:32:0030225:9434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</v>
      </c>
      <c r="D10" s="117">
        <f>SUMIF('РСС ИП '!$C$10:$C$2663,1,'РСС ИП '!$Q$10:$Q$2663)</f>
        <v>0</v>
      </c>
      <c r="E10" s="117">
        <f>SUMIF('РСС ИП '!$C$10:$C$2663,1,'РСС ИП '!$R$10:$R$2663)</f>
        <v>0</v>
      </c>
      <c r="F10" s="117">
        <f>SUMIF('РСС ИП '!$C$10:$C$2663,1,'РСС ИП '!$S$10:$S$2663)</f>
        <v>0</v>
      </c>
      <c r="G10" s="117">
        <f>SUMIF('РСС ИП '!$C$10:$C$2663,1,'РСС ИП '!$T$10:$T$2663)-H10</f>
        <v>0</v>
      </c>
      <c r="H10" s="117">
        <f>SUMIF('РСС ИП '!$C$10:$C$2663,11,'РСС ИП '!$T$10:$T$2663)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2</v>
      </c>
      <c r="D17" s="117">
        <f>SUMIF('РСС ИП '!$C$10:$C$2663,5,'РСС ИП '!$Q$10:$Q$2663)</f>
        <v>140</v>
      </c>
      <c r="E17" s="117">
        <f>SUMIF('РСС ИП '!$C$10:$C$2663,5,'РСС ИП '!$R$10:$R$2663)</f>
        <v>91.289999999999992</v>
      </c>
      <c r="F17" s="117">
        <f>SUMIF('РСС ИП '!$C$10:$C$2663,5,'РСС ИП '!$S$10:$S$2663)</f>
        <v>12.78</v>
      </c>
      <c r="G17" s="117">
        <f>SUMIF('РСС ИП '!$C$10:$C$2663,5,'РСС ИП '!$T$10:$T$2663)-H17</f>
        <v>25.770000000000003</v>
      </c>
      <c r="H17" s="117">
        <f>SUMIF('РСС ИП '!$C$10:$C$2663,55,'РСС ИП '!$T$10:$T$2663)</f>
        <v>45.15</v>
      </c>
      <c r="I17" s="117">
        <f t="shared" si="0"/>
        <v>314.98999999999995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0</v>
      </c>
      <c r="D18" s="117">
        <f>SUMIF('РСС ИП '!$C$10:$C$2663,10,'РСС ИП '!$Q$10:$Q$2663)</f>
        <v>0</v>
      </c>
      <c r="E18" s="117">
        <f>SUMIF('РСС ИП '!$C$10:$C$2663,10,'РСС ИП '!$R$10:$R$2663)</f>
        <v>0</v>
      </c>
      <c r="F18" s="117">
        <f>SUMIF('РСС ИП '!$C$10:$C$2663,10,'РСС ИП '!$S$10:$S$2663)</f>
        <v>0</v>
      </c>
      <c r="G18" s="117">
        <f>SUMIF('РСС ИП '!$C$10:$C$2663,10,'РСС ИП '!$T$10:$T$2663)-H18</f>
        <v>0</v>
      </c>
      <c r="H18" s="117">
        <f>SUMIF('РСС ИП '!$C$10:$C$2663,1010,'РСС ИП '!$T$10:$T$2663)</f>
        <v>0</v>
      </c>
      <c r="I18" s="117">
        <f t="shared" si="0"/>
        <v>0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140</v>
      </c>
      <c r="E19" s="117">
        <f t="shared" si="1"/>
        <v>91.289999999999992</v>
      </c>
      <c r="F19" s="117">
        <f t="shared" si="1"/>
        <v>12.78</v>
      </c>
      <c r="G19" s="117">
        <f t="shared" si="1"/>
        <v>25.770000000000003</v>
      </c>
      <c r="H19" s="117">
        <f t="shared" si="1"/>
        <v>45.15</v>
      </c>
      <c r="I19" s="119">
        <f t="shared" si="1"/>
        <v>314.98999999999995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154.49490000000003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100.74171015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14.1031773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28.438096950000009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49.824605250000005</v>
      </c>
      <c r="I31" s="117">
        <f t="shared" si="3"/>
        <v>347.60248965000005</v>
      </c>
      <c r="J31" s="122">
        <f t="shared" si="4"/>
        <v>173.80124482500003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0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0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0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0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17">
        <f t="shared" si="3"/>
        <v>0</v>
      </c>
      <c r="J32" s="122" t="e">
        <f t="shared" si="4"/>
        <v>#DIV/0!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154.49490000000003</v>
      </c>
      <c r="E33" s="117">
        <f t="shared" si="5"/>
        <v>100.74171015</v>
      </c>
      <c r="F33" s="117">
        <f t="shared" si="5"/>
        <v>14.1031773</v>
      </c>
      <c r="G33" s="117">
        <f t="shared" si="5"/>
        <v>28.438096950000009</v>
      </c>
      <c r="H33" s="117">
        <f t="shared" si="5"/>
        <v>49.824605250000005</v>
      </c>
      <c r="I33" s="119">
        <f t="shared" si="5"/>
        <v>347.60248965000005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Земельный участок с жилым строением Степановой Натальи Борисовны, Московская область, городской округ Серпухов, деревня Лисенки, территория дачного некоммерческого товарищества Лисенки, улица Заречная, земельный участок 11, кадастровый номер: ЗУ - 50:32:0030225:3450, ЗДАНИЕ - 50:32:0030225:9434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347602489.65000004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424075037.37300009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314990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377988</v>
      </c>
      <c r="L11" s="181">
        <f>'ССР '!AQ13</f>
        <v>0.29851868807429455</v>
      </c>
      <c r="M11" s="181">
        <f>'ССР '!AR13</f>
        <v>0.45780059514077365</v>
      </c>
      <c r="N11" s="181">
        <f>'ССР '!AS13</f>
        <v>0.24368071678493178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-424075037.37300009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377988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91290</v>
      </c>
      <c r="P3" s="215">
        <v>0</v>
      </c>
      <c r="Q3" s="215">
        <f>ROUND('Прогнозная стоимость РСС ИП '!C12*1000,2)</f>
        <v>140000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231290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12780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12780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11370</v>
      </c>
      <c r="U5" s="215">
        <v>0</v>
      </c>
      <c r="V5" s="215">
        <v>0</v>
      </c>
      <c r="X5" s="216">
        <f t="shared" si="1"/>
        <v>0</v>
      </c>
      <c r="Y5" s="216">
        <f t="shared" si="2"/>
        <v>11370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5220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5220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45150</v>
      </c>
      <c r="V7" s="215">
        <v>0</v>
      </c>
      <c r="X7" s="216">
        <f t="shared" si="1"/>
        <v>0</v>
      </c>
      <c r="Y7" s="216">
        <f t="shared" si="2"/>
        <v>45150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9180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9180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790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20083.8</v>
      </c>
      <c r="P9" s="221">
        <f t="shared" si="3"/>
        <v>0</v>
      </c>
      <c r="Q9" s="221">
        <f t="shared" si="3"/>
        <v>30800</v>
      </c>
      <c r="R9" s="221">
        <f t="shared" si="3"/>
        <v>3168</v>
      </c>
      <c r="S9" s="221">
        <f t="shared" si="3"/>
        <v>2811.6</v>
      </c>
      <c r="T9" s="221">
        <f t="shared" si="3"/>
        <v>2501.4</v>
      </c>
      <c r="U9" s="221">
        <f t="shared" si="3"/>
        <v>9933</v>
      </c>
      <c r="V9" s="221">
        <f t="shared" si="3"/>
        <v>0</v>
      </c>
      <c r="W9"/>
      <c r="X9" s="216">
        <f t="shared" si="1"/>
        <v>0</v>
      </c>
      <c r="Y9" s="216">
        <f t="shared" si="2"/>
        <v>69297.8</v>
      </c>
    </row>
    <row r="10" spans="1:26">
      <c r="Q10" s="219"/>
    </row>
    <row r="11" spans="1:26">
      <c r="Y11" s="217" t="s">
        <v>221</v>
      </c>
      <c r="Z11" s="222">
        <f>Y3+Y4+Y5+Y6+Y7+Y8</f>
        <v>314990</v>
      </c>
    </row>
    <row r="12" spans="1:26">
      <c r="Y12" s="217" t="s">
        <v>222</v>
      </c>
      <c r="Z12" s="222">
        <f>Z11+Y9</f>
        <v>384287.8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377.99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91.29</v>
      </c>
      <c r="E12" s="259">
        <f>'ССР позиции '!Q3/1000</f>
        <v>140</v>
      </c>
      <c r="F12" s="260">
        <f>'ССР позиции '!R4/1000</f>
        <v>0</v>
      </c>
      <c r="G12" s="261">
        <f>SUM(D12:F12)</f>
        <v>231.29000000000002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91.29</v>
      </c>
      <c r="E13" s="265">
        <f>E12</f>
        <v>140</v>
      </c>
      <c r="F13" s="265">
        <f>F12</f>
        <v>0</v>
      </c>
      <c r="G13" s="266">
        <f>SUM(D13:F13)</f>
        <v>231.29000000000002</v>
      </c>
      <c r="AQ13" s="267">
        <f>D26/G26</f>
        <v>0.29851868807429455</v>
      </c>
      <c r="AR13" s="267">
        <f>E26/G26</f>
        <v>0.45780059514077365</v>
      </c>
      <c r="AS13" s="267">
        <f>F26/G26</f>
        <v>0.24368071678493178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12.78</v>
      </c>
      <c r="G15" s="261">
        <f>SUM(D15:F15)</f>
        <v>12.78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12.78</v>
      </c>
      <c r="G16" s="266">
        <f>SUM(D16:F16)</f>
        <v>12.78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91.29</v>
      </c>
      <c r="E17" s="265">
        <f>E16+E13</f>
        <v>140</v>
      </c>
      <c r="F17" s="265">
        <f>F16+F13</f>
        <v>12.78</v>
      </c>
      <c r="G17" s="266">
        <f>SUM(D17:F17)</f>
        <v>244.07000000000002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16.59</v>
      </c>
      <c r="G19" s="283">
        <f t="shared" ref="G19:G27" si="0">SUM(D19:F19)</f>
        <v>16.59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16.59</v>
      </c>
      <c r="G20" s="284">
        <f t="shared" si="0"/>
        <v>16.59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45.15</v>
      </c>
      <c r="G22" s="273">
        <f>SUM(D22:F22)</f>
        <v>45.15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45.15</v>
      </c>
      <c r="G23" s="284">
        <f>SUM(D23:F23)</f>
        <v>45.15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91.29</v>
      </c>
      <c r="E24" s="265">
        <f>E17+E20+E23</f>
        <v>140</v>
      </c>
      <c r="F24" s="265">
        <f>F17+F20+F23</f>
        <v>74.52</v>
      </c>
      <c r="G24" s="265">
        <f>G17+G20+G23</f>
        <v>305.81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2.7404015565220234</v>
      </c>
      <c r="E25" s="293">
        <f>G25*(E24/G24)</f>
        <v>4.2026094633923021</v>
      </c>
      <c r="F25" s="293">
        <f>G25*F24/G24</f>
        <v>2.2369889800856737</v>
      </c>
      <c r="G25" s="294">
        <f>('ССР позиции '!O8+'ССР позиции '!Q8+'ССР позиции '!R8+'ССР позиции '!S8+'ССР позиции '!T8+'ССР позиции '!U8)/1000</f>
        <v>9.18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94.030401556522037</v>
      </c>
      <c r="E26" s="300">
        <f>E24+E25</f>
        <v>144.20260946339229</v>
      </c>
      <c r="F26" s="299">
        <f>F24+F25</f>
        <v>76.756988980085666</v>
      </c>
      <c r="G26" s="301">
        <f t="shared" si="0"/>
        <v>314.99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18.809999999999999</v>
      </c>
      <c r="E27" s="265">
        <f>ROUND(E26*0.2,2)</f>
        <v>28.84</v>
      </c>
      <c r="F27" s="265">
        <f>ROUND(F26*0.2,2)</f>
        <v>15.35</v>
      </c>
      <c r="G27" s="305">
        <f t="shared" si="0"/>
        <v>63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377.99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785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786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120890.05218</v>
      </c>
      <c r="D14" s="331">
        <f>'Прогнозная стоимость РСС ИП '!J12*1.2</f>
        <v>185393.88000000003</v>
      </c>
      <c r="E14" s="331">
        <f>'Прогнозная стоимость РСС ИП '!J13*1.2</f>
        <v>16923.812760000001</v>
      </c>
      <c r="F14" s="331">
        <f>'Прогнозная стоимость РСС ИП '!J10*1.2</f>
        <v>59789.526300000005</v>
      </c>
      <c r="G14" s="331">
        <f>H14+I14+J14+K14</f>
        <v>34125.716339999999</v>
      </c>
      <c r="H14" s="331">
        <f>('Прогнозная стоимость РСС ИП '!J14+'Прогнозная стоимость РСС ИП '!J15)*1.2</f>
        <v>21969.174780000001</v>
      </c>
      <c r="I14" s="331">
        <f>'Прогнозная стоимость РСС ИП '!J16*1.2</f>
        <v>12156.54156</v>
      </c>
      <c r="J14" s="331">
        <v>0</v>
      </c>
      <c r="K14" s="331">
        <f>'Прогнозная стоимость РСС ИП '!J17*1.2</f>
        <v>0</v>
      </c>
      <c r="L14" s="331">
        <f>C14+D14+E14+F14+G14</f>
        <v>417122.98758000002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109.54799999999999</v>
      </c>
      <c r="D22" s="344">
        <f>'Прогнозная стоимость РСС ИП '!C12*1.2</f>
        <v>168</v>
      </c>
      <c r="E22" s="344">
        <f>'Прогнозная стоимость РСС ИП '!C13*1.2</f>
        <v>15.335999999999999</v>
      </c>
      <c r="F22" s="344">
        <f>'Прогнозная стоимость РСС ИП '!C10*1.2</f>
        <v>54.18</v>
      </c>
      <c r="G22" s="345">
        <f>SUM(H22:K22)</f>
        <v>30.923999999999999</v>
      </c>
      <c r="H22" s="344">
        <f>('Прогнозная стоимость РСС ИП '!C14+'Прогнозная стоимость РСС ИП '!C15)*1.2</f>
        <v>19.907999999999998</v>
      </c>
      <c r="I22" s="344">
        <f>'Прогнозная стоимость РСС ИП '!C16*1.2</f>
        <v>11.016</v>
      </c>
      <c r="J22" s="344">
        <v>0</v>
      </c>
      <c r="K22" s="344">
        <f>'Прогнозная стоимость РСС ИП '!C17*1.2</f>
        <v>0</v>
      </c>
      <c r="L22" s="346">
        <f>C22+D22+E22+F22+G22</f>
        <v>377.988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137.76753032023441</v>
      </c>
      <c r="D36" s="344">
        <f t="shared" si="3"/>
        <v>211.27674712271681</v>
      </c>
      <c r="E36" s="344">
        <f t="shared" si="3"/>
        <v>19.286548773059433</v>
      </c>
      <c r="F36" s="344">
        <f t="shared" si="3"/>
        <v>61.013275546783866</v>
      </c>
      <c r="G36" s="344">
        <f t="shared" si="3"/>
        <v>38.890012666802946</v>
      </c>
      <c r="H36" s="344">
        <f t="shared" si="3"/>
        <v>25.036294534041943</v>
      </c>
      <c r="I36" s="344">
        <f t="shared" si="3"/>
        <v>13.853718132761005</v>
      </c>
      <c r="J36" s="344">
        <f t="shared" si="3"/>
        <v>0</v>
      </c>
      <c r="K36" s="344">
        <f t="shared" si="3"/>
        <v>0</v>
      </c>
      <c r="L36" s="346">
        <f>C36+D36+E36+F36+G36</f>
        <v>468.23411442959747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61.013275546783866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61.013275546783866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137.76753032023441</v>
      </c>
      <c r="D39" s="331">
        <f>IF($C$18=$B$39,D$22*((D28*100+100)/200)*D27*D26,0)</f>
        <v>211.27674712271681</v>
      </c>
      <c r="E39" s="331">
        <f>IF($C$18=$B$39,E$22*((E28*100+100)/200)*E27*E26,0)</f>
        <v>19.286548773059433</v>
      </c>
      <c r="F39" s="331">
        <f>IF($C$17=$B$39,F$22*((F28*100+100)/200)*F27*F26,0)</f>
        <v>0</v>
      </c>
      <c r="G39" s="331">
        <f>IF($C$18=$B$39,G$22*((G28*100+100)/200)*G27*G26,0)</f>
        <v>38.890012666802946</v>
      </c>
      <c r="H39" s="331">
        <f>IF($C$18=$B$39,H$22*((H28*100+100)/200)*H27*H26,0)</f>
        <v>25.036294534041943</v>
      </c>
      <c r="I39" s="331">
        <f>IF($C$18=$B$39,I$22*((I28*100+100)/200)*I27*I26,0)</f>
        <v>13.853718132761005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407.22083888281361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38.890012666802946</v>
      </c>
      <c r="H48" s="331">
        <f>H36</f>
        <v>25.036294534041943</v>
      </c>
      <c r="I48" s="331">
        <f>I36</f>
        <v>13.853718132761005</v>
      </c>
      <c r="J48" s="331">
        <f>J36</f>
        <v>0</v>
      </c>
      <c r="K48" s="331">
        <v>0</v>
      </c>
      <c r="L48" s="346">
        <f t="shared" si="4"/>
        <v>38.890012666802946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137.76753032023441</v>
      </c>
      <c r="D49" s="344">
        <f t="shared" si="5"/>
        <v>211.27674712271681</v>
      </c>
      <c r="E49" s="344">
        <f t="shared" si="5"/>
        <v>19.286548773059433</v>
      </c>
      <c r="F49" s="344">
        <f t="shared" si="5"/>
        <v>61.013275546783866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429.34410176279454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61.013275546783866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61.013275546783866</v>
      </c>
    </row>
    <row r="52" spans="1:12" s="326" customFormat="1" ht="18.75">
      <c r="A52" s="330"/>
      <c r="B52" s="356" t="s">
        <v>273</v>
      </c>
      <c r="C52" s="344">
        <f t="shared" si="6"/>
        <v>137.76753032023441</v>
      </c>
      <c r="D52" s="344">
        <f t="shared" si="7"/>
        <v>211.27674712271681</v>
      </c>
      <c r="E52" s="344">
        <f t="shared" si="8"/>
        <v>19.286548773059433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368.33082621601068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2026-04-27T12:14:34Z</dcterms:modified>
</cp:coreProperties>
</file>